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34 AMERHLMNSG\2 - PROCEDURES\2. EN COURS\26001 VEGETAUX\1.DCE prépa\03. BPU + BR + SIMU\"/>
    </mc:Choice>
  </mc:AlternateContent>
  <xr:revisionPtr revIDLastSave="0" documentId="13_ncr:1_{A4C736A0-97DE-4AE3-87A4-23EA48E08D4C}" xr6:coauthVersionLast="36" xr6:coauthVersionMax="36" xr10:uidLastSave="{00000000-0000-0000-0000-000000000000}"/>
  <bookViews>
    <workbookView xWindow="0" yWindow="0" windowWidth="23040" windowHeight="8940" activeTab="2" xr2:uid="{1344A44D-08E8-4BA6-AC0D-3376F07EA5AD}"/>
  </bookViews>
  <sheets>
    <sheet name="BPU LOT 9" sheetId="3" r:id="rId1"/>
    <sheet name="BR LOT 9" sheetId="2" r:id="rId2"/>
    <sheet name="SIMU COMMANDE LOT 9" sheetId="1" r:id="rId3"/>
  </sheets>
  <externalReferences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3" i="1" l="1"/>
  <c r="I72" i="1" l="1"/>
  <c r="I70" i="1"/>
  <c r="I69" i="1"/>
  <c r="I68" i="1"/>
  <c r="I67" i="1"/>
  <c r="I66" i="1"/>
  <c r="I64" i="1"/>
  <c r="I63" i="1"/>
  <c r="I62" i="1"/>
  <c r="I61" i="1"/>
  <c r="I60" i="1"/>
  <c r="I59" i="1"/>
  <c r="I58" i="1"/>
  <c r="I56" i="1"/>
  <c r="I55" i="1"/>
  <c r="I54" i="1"/>
  <c r="I53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0" i="1"/>
  <c r="I19" i="1"/>
  <c r="I18" i="1"/>
  <c r="I17" i="1"/>
  <c r="I16" i="1"/>
  <c r="I15" i="1"/>
  <c r="I14" i="1"/>
  <c r="I13" i="1"/>
  <c r="I12" i="1"/>
  <c r="I75" i="1" s="1"/>
  <c r="B3" i="1"/>
  <c r="B4" i="2"/>
</calcChain>
</file>

<file path=xl/sharedStrings.xml><?xml version="1.0" encoding="utf-8"?>
<sst xmlns="http://schemas.openxmlformats.org/spreadsheetml/2006/main" count="419" uniqueCount="163">
  <si>
    <t>Consultation n° 26.001</t>
  </si>
  <si>
    <t xml:space="preserve">FOURNITURE ET LIVRAISON DE VEGETAUX </t>
  </si>
  <si>
    <t xml:space="preserve">SIMULATION DE COMMANDE </t>
  </si>
  <si>
    <t>Ce document n'est pas contractuel, il servira uniquement à l'analyse des offres</t>
  </si>
  <si>
    <t>N°</t>
  </si>
  <si>
    <t>NOM COMMUN</t>
  </si>
  <si>
    <t>NOM LATIN</t>
  </si>
  <si>
    <t>CONDITIONNEMENT</t>
  </si>
  <si>
    <t>CIRCONFERENCE/
TAILLE</t>
  </si>
  <si>
    <t>PU € HT*</t>
  </si>
  <si>
    <t>QTE**</t>
  </si>
  <si>
    <t>PRIX TOTAL € HT</t>
  </si>
  <si>
    <t>ARBRES</t>
  </si>
  <si>
    <t>Arbre de Judée</t>
  </si>
  <si>
    <t>Cercis silliquastrum</t>
  </si>
  <si>
    <t>motte</t>
  </si>
  <si>
    <t>C : 10/12
T : 2m</t>
  </si>
  <si>
    <t>Cerisier à fleurs</t>
  </si>
  <si>
    <t>Prunus cerasifera nigra</t>
  </si>
  <si>
    <t>C : 12/14
T : 2,50m</t>
  </si>
  <si>
    <t>Charme pyramidal</t>
  </si>
  <si>
    <t>Carpinus Betulus pyramidalis</t>
  </si>
  <si>
    <t>pot</t>
  </si>
  <si>
    <t>C : 12/14
T : 1,50m</t>
  </si>
  <si>
    <t>Cornouiller mâle</t>
  </si>
  <si>
    <t>Cornus mas</t>
  </si>
  <si>
    <t>C : 12/14
T : 1m</t>
  </si>
  <si>
    <t>Cytise Vossii</t>
  </si>
  <si>
    <t>Laburnum watereri Vossii</t>
  </si>
  <si>
    <t>Laurier cerise</t>
  </si>
  <si>
    <t>Prunus laurocerasus</t>
  </si>
  <si>
    <t>C : 7/8
T : 80/100cm</t>
  </si>
  <si>
    <t>Poirier de Chine</t>
  </si>
  <si>
    <t>Pyrus calleryana</t>
  </si>
  <si>
    <t>C : 7/8
T : 1,50m</t>
  </si>
  <si>
    <t>Pommier à fleurs Aldenhamensis</t>
  </si>
  <si>
    <t>Malus Aldenhamensis</t>
  </si>
  <si>
    <t>C : 7/8
T : 1,20m</t>
  </si>
  <si>
    <t>Sorbier des oiseleurs</t>
  </si>
  <si>
    <t>Sorbus Aucuparia</t>
  </si>
  <si>
    <t>C : 14/16
T : 3m</t>
  </si>
  <si>
    <t>ARBUSTES</t>
  </si>
  <si>
    <t>Abelia</t>
  </si>
  <si>
    <t>1m</t>
  </si>
  <si>
    <t>Amélanchier</t>
  </si>
  <si>
    <t>Amélanchier anifolia</t>
  </si>
  <si>
    <t>1,50m</t>
  </si>
  <si>
    <t>Bruyère</t>
  </si>
  <si>
    <t>Erica Carnéa "Ruby Glow"</t>
  </si>
  <si>
    <t>godet</t>
  </si>
  <si>
    <t>10/20</t>
  </si>
  <si>
    <t>Erica Vagans "Mrs D.F. Maxwell"</t>
  </si>
  <si>
    <t>Buis commun</t>
  </si>
  <si>
    <t>Buxus sempervirens "elegantissima"</t>
  </si>
  <si>
    <t>0,50m</t>
  </si>
  <si>
    <t>Buisson ardent</t>
  </si>
  <si>
    <t>Pyracantha coccinéa</t>
  </si>
  <si>
    <t>Cotoneaster horizontalis</t>
  </si>
  <si>
    <t>40/60</t>
  </si>
  <si>
    <t>Deutzia</t>
  </si>
  <si>
    <t>Deutzia kalmiiflora</t>
  </si>
  <si>
    <t>Forsythia</t>
  </si>
  <si>
    <t>Forsythia ovata</t>
  </si>
  <si>
    <t>60/80</t>
  </si>
  <si>
    <t xml:space="preserve">Forsythia </t>
  </si>
  <si>
    <t>Forsythia intermédia</t>
  </si>
  <si>
    <t>Groseillier à fleurs</t>
  </si>
  <si>
    <t>Ribes divaricatum</t>
  </si>
  <si>
    <t>Hibiscus</t>
  </si>
  <si>
    <t>Hibiscus syriacus "red heart"</t>
  </si>
  <si>
    <t>Hibiscus de Syrie "oiseau bleu"</t>
  </si>
  <si>
    <t>Hibiscus Syriacus "oiseau bleu"</t>
  </si>
  <si>
    <t>Hibiscus de Syrie ou Althéa</t>
  </si>
  <si>
    <t>Hibiscus syriacus</t>
  </si>
  <si>
    <t>Hortensia</t>
  </si>
  <si>
    <t xml:space="preserve">Hydrangea macrophylla </t>
  </si>
  <si>
    <t>Hortensia paniculé</t>
  </si>
  <si>
    <t xml:space="preserve">Hydrangea paniculata </t>
  </si>
  <si>
    <t>Lavande vraie</t>
  </si>
  <si>
    <t>Lavandula angustifolia grosso</t>
  </si>
  <si>
    <t>Lilas commun</t>
  </si>
  <si>
    <t>Syringa vulgaris</t>
  </si>
  <si>
    <t>Photinia de Fraser</t>
  </si>
  <si>
    <t>Photinia x fraseri Red Robin</t>
  </si>
  <si>
    <t>Potentille arbustive rouge</t>
  </si>
  <si>
    <t>Potentilla arbuscula ou fruticosa rouge</t>
  </si>
  <si>
    <t>Rhododendron vulcan</t>
  </si>
  <si>
    <t>Rhododendron yak</t>
  </si>
  <si>
    <t>Romarin</t>
  </si>
  <si>
    <t>Romarinus Officinalis Prostratus</t>
  </si>
  <si>
    <t xml:space="preserve"> 20/30</t>
  </si>
  <si>
    <t>Seringat des jardins</t>
  </si>
  <si>
    <t>Philadelphus coronarius</t>
  </si>
  <si>
    <t>Spirée du Japon</t>
  </si>
  <si>
    <t>Spiraea japonica</t>
  </si>
  <si>
    <t>Spirée van houttei</t>
  </si>
  <si>
    <t>Spiraea van houttei</t>
  </si>
  <si>
    <t>Spirée waterer</t>
  </si>
  <si>
    <t>Spiraea waterer</t>
  </si>
  <si>
    <t>Troêne</t>
  </si>
  <si>
    <t>Ligustrum vulgare</t>
  </si>
  <si>
    <t>container</t>
  </si>
  <si>
    <t>80/100</t>
  </si>
  <si>
    <t>Weigelia</t>
  </si>
  <si>
    <t xml:space="preserve">Weigelia Florida </t>
  </si>
  <si>
    <t>Weigelia panaché</t>
  </si>
  <si>
    <t>Weigelia Florida Nana Varigata</t>
  </si>
  <si>
    <t>50/80</t>
  </si>
  <si>
    <t>CONIFERES</t>
  </si>
  <si>
    <t>Cèdre bleu</t>
  </si>
  <si>
    <t>Cedrus libani 'Atlantica glauca'</t>
  </si>
  <si>
    <t>C : 12/14
T : 200/250</t>
  </si>
  <si>
    <t>Cyprès</t>
  </si>
  <si>
    <t>Cupressus sempervirens totem</t>
  </si>
  <si>
    <t>if commun</t>
  </si>
  <si>
    <t>Taxus Baccata</t>
  </si>
  <si>
    <t>C : 10/12
T : 200</t>
  </si>
  <si>
    <t>Thuya occidental</t>
  </si>
  <si>
    <t>Thuja occidentalis</t>
  </si>
  <si>
    <t>ROSIERS</t>
  </si>
  <si>
    <t>Rosier couvre-sol</t>
  </si>
  <si>
    <t xml:space="preserve">Rosa Hello </t>
  </si>
  <si>
    <t>Rosa Meillandecor (tous coloris)</t>
  </si>
  <si>
    <t>70/90</t>
  </si>
  <si>
    <t>Rosier</t>
  </si>
  <si>
    <t>Rosa Europeana</t>
  </si>
  <si>
    <t>Rosa Lili Marlène</t>
  </si>
  <si>
    <t>Rosa Opalia</t>
  </si>
  <si>
    <t>Rosa Papa Meilland</t>
  </si>
  <si>
    <t>Rosa Polyantha rouge</t>
  </si>
  <si>
    <t>VIVACES</t>
  </si>
  <si>
    <t>Alysse des rochers</t>
  </si>
  <si>
    <t>Alyssum saxatile</t>
  </si>
  <si>
    <t>Cheveux d'ange</t>
  </si>
  <si>
    <t>Stipa tenuissima Pony Tails</t>
  </si>
  <si>
    <t>Corbeille d'argent ou Thlaspi</t>
  </si>
  <si>
    <t>Ibéris sempervirens</t>
  </si>
  <si>
    <t>Fetuque bleue</t>
  </si>
  <si>
    <t>Festuca glauca festina</t>
  </si>
  <si>
    <t>30/40</t>
  </si>
  <si>
    <t>Orpin bâtard</t>
  </si>
  <si>
    <t xml:space="preserve">Sedum Spurium </t>
  </si>
  <si>
    <t>VEGETAUX DE PLUS DE 3 METRES</t>
  </si>
  <si>
    <t>Frais de déchargement végétaux + 3 m (article 2.1.2 du CCP)</t>
  </si>
  <si>
    <t>par livraison</t>
  </si>
  <si>
    <t>MONTANT GLOBAL  € HT</t>
  </si>
  <si>
    <r>
      <t xml:space="preserve">TVA </t>
    </r>
    <r>
      <rPr>
        <b/>
        <sz val="11"/>
        <color indexed="10"/>
        <rFont val="Arial"/>
        <family val="2"/>
      </rPr>
      <t>(renseigner pourcentage)</t>
    </r>
    <r>
      <rPr>
        <b/>
        <sz val="11"/>
        <rFont val="Arial"/>
        <family val="2"/>
      </rPr>
      <t xml:space="preserve"> %</t>
    </r>
  </si>
  <si>
    <t xml:space="preserve">MONTANT GLOBAL € TTC  </t>
  </si>
  <si>
    <t xml:space="preserve">* Les prix s’entendent pour des fournitures tous frais compris </t>
  </si>
  <si>
    <t xml:space="preserve">** : il s'agit de quantités estimatives non contractuelles, qui n’engagent pas l’établissement et servent uniquement à l’analyse des offres </t>
  </si>
  <si>
    <t>LOT 9 : SECTEURS VILLEURBANNE ET LYON</t>
  </si>
  <si>
    <t>Il est obligatoire de renseigner ce document.
Il ne doit pas être modifié par le soumissionnaire et doit être chiffré en totalité sous peine de rejet de l'offre.</t>
  </si>
  <si>
    <t>BORDEREAU DES PRIX UNITAIRES</t>
  </si>
  <si>
    <t>PRIX UNITAIRE € HT*</t>
  </si>
  <si>
    <t>FOURNITURE ET LIVRAISON DE VEGETAUX AU PROFIT DE L'ONaCVG</t>
  </si>
  <si>
    <t xml:space="preserve">BORDEREAU DE REMISES TARIFAIRES SUR CATALOGUES </t>
  </si>
  <si>
    <t>Il est obligatoire de renseigner ce document.</t>
  </si>
  <si>
    <t>En complément du BPU, le soumissionnaire précise les produits sur catalogue qu'il propose, ainsi que le taux de remise appliqué sur le tarif public</t>
  </si>
  <si>
    <t>PROPOSITION PRODUITS SUR CATALOGUE (HORS BPU)</t>
  </si>
  <si>
    <t>Famille de produits</t>
  </si>
  <si>
    <t>Produit</t>
  </si>
  <si>
    <t>Référence catalogue</t>
  </si>
  <si>
    <t xml:space="preserve">Remise appliquée (%)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</si>
</sst>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2"/>
      <color rgb="FF0000FF"/>
      <name val="Arial"/>
      <family val="2"/>
    </font>
    <font>
      <sz val="10"/>
      <color indexed="53"/>
      <name val="Arial"/>
      <family val="2"/>
    </font>
    <font>
      <b/>
      <sz val="10"/>
      <color indexed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1"/>
      <color indexed="10"/>
      <name val="Arial"/>
      <family val="2"/>
    </font>
    <font>
      <sz val="10"/>
      <color rgb="FFFF0000"/>
      <name val="Arial"/>
      <family val="2"/>
    </font>
    <font>
      <i/>
      <sz val="12"/>
      <color rgb="FF3333FF"/>
      <name val="Arial"/>
      <family val="2"/>
    </font>
    <font>
      <b/>
      <sz val="10"/>
      <color rgb="FFFF0000"/>
      <name val="Arial"/>
      <family val="2"/>
    </font>
    <font>
      <strike/>
      <sz val="10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sz val="11"/>
      <color rgb="FFFF0000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CD9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0" xfId="0" applyFont="1"/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left"/>
    </xf>
    <xf numFmtId="4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 shrinkToFit="1"/>
    </xf>
    <xf numFmtId="0" fontId="14" fillId="0" borderId="0" xfId="0" applyFont="1" applyAlignment="1">
      <alignment horizontal="left"/>
    </xf>
    <xf numFmtId="0" fontId="14" fillId="0" borderId="0" xfId="0" applyFont="1" applyAlignment="1">
      <alignment vertical="center" shrinkToFit="1"/>
    </xf>
    <xf numFmtId="0" fontId="17" fillId="0" borderId="0" xfId="0" applyFont="1" applyAlignment="1">
      <alignment vertical="center" shrinkToFit="1"/>
    </xf>
    <xf numFmtId="0" fontId="11" fillId="0" borderId="0" xfId="0" applyFont="1" applyAlignment="1">
      <alignment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5" fillId="4" borderId="0" xfId="0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8" fillId="6" borderId="8" xfId="0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7" fillId="7" borderId="5" xfId="0" applyFont="1" applyFill="1" applyBorder="1" applyAlignment="1">
      <alignment horizontal="center" vertical="center"/>
    </xf>
    <xf numFmtId="0" fontId="7" fillId="7" borderId="5" xfId="0" applyFont="1" applyFill="1" applyBorder="1" applyAlignment="1">
      <alignment horizontal="left" vertical="center"/>
    </xf>
    <xf numFmtId="49" fontId="7" fillId="7" borderId="5" xfId="0" applyNumberFormat="1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/>
    </xf>
    <xf numFmtId="0" fontId="1" fillId="0" borderId="7" xfId="0" applyNumberFormat="1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7" xfId="0" applyFont="1" applyFill="1" applyBorder="1" applyAlignment="1">
      <alignment vertical="center" wrapText="1"/>
    </xf>
    <xf numFmtId="0" fontId="1" fillId="4" borderId="7" xfId="0" applyFont="1" applyFill="1" applyBorder="1" applyAlignment="1">
      <alignment vertical="center"/>
    </xf>
    <xf numFmtId="0" fontId="1" fillId="0" borderId="7" xfId="0" applyFont="1" applyBorder="1" applyAlignment="1">
      <alignment horizontal="left" vertical="center"/>
    </xf>
    <xf numFmtId="0" fontId="1" fillId="4" borderId="7" xfId="0" applyNumberFormat="1" applyFont="1" applyFill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2" xfId="0" applyFont="1" applyFill="1" applyBorder="1" applyAlignment="1">
      <alignment vertical="center"/>
    </xf>
    <xf numFmtId="0" fontId="19" fillId="0" borderId="5" xfId="0" applyFont="1" applyBorder="1" applyAlignment="1">
      <alignment horizontal="center" vertical="center"/>
    </xf>
    <xf numFmtId="0" fontId="19" fillId="0" borderId="5" xfId="0" applyFont="1" applyFill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19" fillId="0" borderId="2" xfId="0" applyFont="1" applyBorder="1" applyAlignment="1">
      <alignment horizontal="left" vertical="center"/>
    </xf>
    <xf numFmtId="0" fontId="19" fillId="0" borderId="5" xfId="0" applyFont="1" applyBorder="1" applyAlignment="1">
      <alignment horizontal="left" vertical="center"/>
    </xf>
    <xf numFmtId="0" fontId="19" fillId="0" borderId="2" xfId="0" applyNumberFormat="1" applyFont="1" applyBorder="1" applyAlignment="1">
      <alignment horizontal="left" vertical="center"/>
    </xf>
    <xf numFmtId="0" fontId="19" fillId="0" borderId="6" xfId="0" applyFont="1" applyBorder="1" applyAlignment="1">
      <alignment horizontal="left" vertical="center"/>
    </xf>
    <xf numFmtId="0" fontId="19" fillId="0" borderId="7" xfId="0" applyFont="1" applyBorder="1" applyAlignment="1">
      <alignment horizontal="left" vertical="center"/>
    </xf>
    <xf numFmtId="0" fontId="19" fillId="0" borderId="5" xfId="0" applyFont="1" applyBorder="1" applyAlignment="1">
      <alignment vertical="center"/>
    </xf>
    <xf numFmtId="0" fontId="19" fillId="0" borderId="5" xfId="0" applyFont="1" applyBorder="1" applyAlignment="1">
      <alignment horizontal="left" vertical="center"/>
    </xf>
    <xf numFmtId="0" fontId="19" fillId="0" borderId="5" xfId="0" applyNumberFormat="1" applyFont="1" applyBorder="1" applyAlignment="1">
      <alignment horizontal="left" vertical="center"/>
    </xf>
    <xf numFmtId="0" fontId="19" fillId="0" borderId="7" xfId="0" applyFont="1" applyBorder="1" applyAlignment="1">
      <alignment vertical="center"/>
    </xf>
    <xf numFmtId="0" fontId="19" fillId="0" borderId="7" xfId="0" applyNumberFormat="1" applyFont="1" applyBorder="1" applyAlignment="1">
      <alignment horizontal="left" vertical="center"/>
    </xf>
    <xf numFmtId="0" fontId="19" fillId="3" borderId="13" xfId="0" applyFont="1" applyFill="1" applyBorder="1" applyAlignment="1">
      <alignment horizontal="center" vertical="center"/>
    </xf>
    <xf numFmtId="0" fontId="14" fillId="7" borderId="2" xfId="0" applyFont="1" applyFill="1" applyBorder="1" applyAlignment="1">
      <alignment horizontal="center" vertical="center"/>
    </xf>
    <xf numFmtId="0" fontId="18" fillId="0" borderId="0" xfId="0" applyFont="1"/>
    <xf numFmtId="0" fontId="18" fillId="0" borderId="2" xfId="0" applyFont="1" applyBorder="1"/>
    <xf numFmtId="0" fontId="18" fillId="0" borderId="0" xfId="0" applyFont="1" applyAlignment="1">
      <alignment horizontal="left"/>
    </xf>
    <xf numFmtId="4" fontId="18" fillId="0" borderId="0" xfId="0" applyNumberFormat="1" applyFont="1" applyAlignment="1">
      <alignment horizontal="center"/>
    </xf>
    <xf numFmtId="4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8" fillId="8" borderId="8" xfId="0" applyFont="1" applyFill="1" applyBorder="1" applyAlignment="1">
      <alignment horizontal="right" vertical="center" wrapText="1"/>
    </xf>
    <xf numFmtId="0" fontId="8" fillId="8" borderId="3" xfId="0" applyFont="1" applyFill="1" applyBorder="1" applyAlignment="1">
      <alignment horizontal="right" vertical="center" wrapText="1"/>
    </xf>
    <xf numFmtId="0" fontId="8" fillId="8" borderId="4" xfId="0" applyFont="1" applyFill="1" applyBorder="1" applyAlignment="1">
      <alignment horizontal="right" vertical="center" wrapText="1"/>
    </xf>
    <xf numFmtId="4" fontId="7" fillId="8" borderId="2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left" vertical="center" wrapText="1"/>
    </xf>
    <xf numFmtId="0" fontId="1" fillId="4" borderId="7" xfId="0" applyFont="1" applyFill="1" applyBorder="1" applyAlignment="1">
      <alignment horizontal="left" vertical="center"/>
    </xf>
    <xf numFmtId="4" fontId="1" fillId="0" borderId="7" xfId="0" applyNumberFormat="1" applyFont="1" applyBorder="1" applyAlignment="1">
      <alignment horizontal="center" vertical="center"/>
    </xf>
    <xf numFmtId="4" fontId="19" fillId="0" borderId="7" xfId="0" applyNumberFormat="1" applyFont="1" applyBorder="1" applyAlignment="1">
      <alignment horizontal="center" vertical="center"/>
    </xf>
    <xf numFmtId="4" fontId="19" fillId="0" borderId="2" xfId="0" applyNumberFormat="1" applyFont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/>
    </xf>
    <xf numFmtId="4" fontId="19" fillId="0" borderId="5" xfId="0" applyNumberFormat="1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/>
    </xf>
    <xf numFmtId="0" fontId="19" fillId="3" borderId="0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4" fontId="7" fillId="3" borderId="11" xfId="0" applyNumberFormat="1" applyFont="1" applyFill="1" applyBorder="1" applyAlignment="1">
      <alignment horizontal="center" vertical="center"/>
    </xf>
    <xf numFmtId="4" fontId="7" fillId="3" borderId="13" xfId="0" applyNumberFormat="1" applyFont="1" applyFill="1" applyBorder="1" applyAlignment="1">
      <alignment horizontal="center" vertical="center"/>
    </xf>
    <xf numFmtId="4" fontId="19" fillId="3" borderId="13" xfId="0" applyNumberFormat="1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left" vertical="center"/>
    </xf>
    <xf numFmtId="49" fontId="7" fillId="5" borderId="5" xfId="0" applyNumberFormat="1" applyFont="1" applyFill="1" applyBorder="1" applyAlignment="1">
      <alignment horizontal="center" vertical="center" wrapText="1"/>
    </xf>
    <xf numFmtId="4" fontId="7" fillId="5" borderId="5" xfId="0" applyNumberFormat="1" applyFont="1" applyFill="1" applyBorder="1" applyAlignment="1">
      <alignment horizontal="center" vertical="center"/>
    </xf>
    <xf numFmtId="4" fontId="7" fillId="5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CD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ichel.lestrade\Downloads\03.9%20BPU%20+%20BR%20+%20SIMU%20COMMANDE%20LOT%209%20-%20VEGETAUX%20VILLEURBANNE%20ET%20LYON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U LOT 9"/>
      <sheetName val="BR LOT 9"/>
      <sheetName val="SIMU COMMANDE LOT 9"/>
    </sheetNames>
    <sheetDataSet>
      <sheetData sheetId="0">
        <row r="3">
          <cell r="B3" t="str">
            <v>LOT 9 : SECTEURS VILLEURBANNE ET LYON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44BF3-E612-487D-8527-5AA469A67E07}">
  <dimension ref="B1:G73"/>
  <sheetViews>
    <sheetView topLeftCell="A3" workbookViewId="0">
      <selection activeCell="B10" sqref="B10:G70"/>
    </sheetView>
  </sheetViews>
  <sheetFormatPr baseColWidth="10" defaultColWidth="11.5546875" defaultRowHeight="13.8" x14ac:dyDescent="0.3"/>
  <cols>
    <col min="1" max="1" width="11.5546875" style="77"/>
    <col min="2" max="2" width="5.77734375" style="80" customWidth="1"/>
    <col min="3" max="3" width="35" style="77" customWidth="1"/>
    <col min="4" max="4" width="34.77734375" style="77" customWidth="1"/>
    <col min="5" max="5" width="19" style="78" bestFit="1" customWidth="1"/>
    <col min="6" max="6" width="19.21875" style="79" customWidth="1"/>
    <col min="7" max="7" width="19.77734375" style="80" customWidth="1"/>
    <col min="8" max="257" width="11.5546875" style="77"/>
    <col min="258" max="258" width="5.77734375" style="77" customWidth="1"/>
    <col min="259" max="259" width="35" style="77" customWidth="1"/>
    <col min="260" max="260" width="34.77734375" style="77" customWidth="1"/>
    <col min="261" max="261" width="19" style="77" bestFit="1" customWidth="1"/>
    <col min="262" max="262" width="19.21875" style="77" customWidth="1"/>
    <col min="263" max="263" width="19.77734375" style="77" customWidth="1"/>
    <col min="264" max="513" width="11.5546875" style="77"/>
    <col min="514" max="514" width="5.77734375" style="77" customWidth="1"/>
    <col min="515" max="515" width="35" style="77" customWidth="1"/>
    <col min="516" max="516" width="34.77734375" style="77" customWidth="1"/>
    <col min="517" max="517" width="19" style="77" bestFit="1" customWidth="1"/>
    <col min="518" max="518" width="19.21875" style="77" customWidth="1"/>
    <col min="519" max="519" width="19.77734375" style="77" customWidth="1"/>
    <col min="520" max="769" width="11.5546875" style="77"/>
    <col min="770" max="770" width="5.77734375" style="77" customWidth="1"/>
    <col min="771" max="771" width="35" style="77" customWidth="1"/>
    <col min="772" max="772" width="34.77734375" style="77" customWidth="1"/>
    <col min="773" max="773" width="19" style="77" bestFit="1" customWidth="1"/>
    <col min="774" max="774" width="19.21875" style="77" customWidth="1"/>
    <col min="775" max="775" width="19.77734375" style="77" customWidth="1"/>
    <col min="776" max="1025" width="11.5546875" style="77"/>
    <col min="1026" max="1026" width="5.77734375" style="77" customWidth="1"/>
    <col min="1027" max="1027" width="35" style="77" customWidth="1"/>
    <col min="1028" max="1028" width="34.77734375" style="77" customWidth="1"/>
    <col min="1029" max="1029" width="19" style="77" bestFit="1" customWidth="1"/>
    <col min="1030" max="1030" width="19.21875" style="77" customWidth="1"/>
    <col min="1031" max="1031" width="19.77734375" style="77" customWidth="1"/>
    <col min="1032" max="1281" width="11.5546875" style="77"/>
    <col min="1282" max="1282" width="5.77734375" style="77" customWidth="1"/>
    <col min="1283" max="1283" width="35" style="77" customWidth="1"/>
    <col min="1284" max="1284" width="34.77734375" style="77" customWidth="1"/>
    <col min="1285" max="1285" width="19" style="77" bestFit="1" customWidth="1"/>
    <col min="1286" max="1286" width="19.21875" style="77" customWidth="1"/>
    <col min="1287" max="1287" width="19.77734375" style="77" customWidth="1"/>
    <col min="1288" max="1537" width="11.5546875" style="77"/>
    <col min="1538" max="1538" width="5.77734375" style="77" customWidth="1"/>
    <col min="1539" max="1539" width="35" style="77" customWidth="1"/>
    <col min="1540" max="1540" width="34.77734375" style="77" customWidth="1"/>
    <col min="1541" max="1541" width="19" style="77" bestFit="1" customWidth="1"/>
    <col min="1542" max="1542" width="19.21875" style="77" customWidth="1"/>
    <col min="1543" max="1543" width="19.77734375" style="77" customWidth="1"/>
    <col min="1544" max="1793" width="11.5546875" style="77"/>
    <col min="1794" max="1794" width="5.77734375" style="77" customWidth="1"/>
    <col min="1795" max="1795" width="35" style="77" customWidth="1"/>
    <col min="1796" max="1796" width="34.77734375" style="77" customWidth="1"/>
    <col min="1797" max="1797" width="19" style="77" bestFit="1" customWidth="1"/>
    <col min="1798" max="1798" width="19.21875" style="77" customWidth="1"/>
    <col min="1799" max="1799" width="19.77734375" style="77" customWidth="1"/>
    <col min="1800" max="2049" width="11.5546875" style="77"/>
    <col min="2050" max="2050" width="5.77734375" style="77" customWidth="1"/>
    <col min="2051" max="2051" width="35" style="77" customWidth="1"/>
    <col min="2052" max="2052" width="34.77734375" style="77" customWidth="1"/>
    <col min="2053" max="2053" width="19" style="77" bestFit="1" customWidth="1"/>
    <col min="2054" max="2054" width="19.21875" style="77" customWidth="1"/>
    <col min="2055" max="2055" width="19.77734375" style="77" customWidth="1"/>
    <col min="2056" max="2305" width="11.5546875" style="77"/>
    <col min="2306" max="2306" width="5.77734375" style="77" customWidth="1"/>
    <col min="2307" max="2307" width="35" style="77" customWidth="1"/>
    <col min="2308" max="2308" width="34.77734375" style="77" customWidth="1"/>
    <col min="2309" max="2309" width="19" style="77" bestFit="1" customWidth="1"/>
    <col min="2310" max="2310" width="19.21875" style="77" customWidth="1"/>
    <col min="2311" max="2311" width="19.77734375" style="77" customWidth="1"/>
    <col min="2312" max="2561" width="11.5546875" style="77"/>
    <col min="2562" max="2562" width="5.77734375" style="77" customWidth="1"/>
    <col min="2563" max="2563" width="35" style="77" customWidth="1"/>
    <col min="2564" max="2564" width="34.77734375" style="77" customWidth="1"/>
    <col min="2565" max="2565" width="19" style="77" bestFit="1" customWidth="1"/>
    <col min="2566" max="2566" width="19.21875" style="77" customWidth="1"/>
    <col min="2567" max="2567" width="19.77734375" style="77" customWidth="1"/>
    <col min="2568" max="2817" width="11.5546875" style="77"/>
    <col min="2818" max="2818" width="5.77734375" style="77" customWidth="1"/>
    <col min="2819" max="2819" width="35" style="77" customWidth="1"/>
    <col min="2820" max="2820" width="34.77734375" style="77" customWidth="1"/>
    <col min="2821" max="2821" width="19" style="77" bestFit="1" customWidth="1"/>
    <col min="2822" max="2822" width="19.21875" style="77" customWidth="1"/>
    <col min="2823" max="2823" width="19.77734375" style="77" customWidth="1"/>
    <col min="2824" max="3073" width="11.5546875" style="77"/>
    <col min="3074" max="3074" width="5.77734375" style="77" customWidth="1"/>
    <col min="3075" max="3075" width="35" style="77" customWidth="1"/>
    <col min="3076" max="3076" width="34.77734375" style="77" customWidth="1"/>
    <col min="3077" max="3077" width="19" style="77" bestFit="1" customWidth="1"/>
    <col min="3078" max="3078" width="19.21875" style="77" customWidth="1"/>
    <col min="3079" max="3079" width="19.77734375" style="77" customWidth="1"/>
    <col min="3080" max="3329" width="11.5546875" style="77"/>
    <col min="3330" max="3330" width="5.77734375" style="77" customWidth="1"/>
    <col min="3331" max="3331" width="35" style="77" customWidth="1"/>
    <col min="3332" max="3332" width="34.77734375" style="77" customWidth="1"/>
    <col min="3333" max="3333" width="19" style="77" bestFit="1" customWidth="1"/>
    <col min="3334" max="3334" width="19.21875" style="77" customWidth="1"/>
    <col min="3335" max="3335" width="19.77734375" style="77" customWidth="1"/>
    <col min="3336" max="3585" width="11.5546875" style="77"/>
    <col min="3586" max="3586" width="5.77734375" style="77" customWidth="1"/>
    <col min="3587" max="3587" width="35" style="77" customWidth="1"/>
    <col min="3588" max="3588" width="34.77734375" style="77" customWidth="1"/>
    <col min="3589" max="3589" width="19" style="77" bestFit="1" customWidth="1"/>
    <col min="3590" max="3590" width="19.21875" style="77" customWidth="1"/>
    <col min="3591" max="3591" width="19.77734375" style="77" customWidth="1"/>
    <col min="3592" max="3841" width="11.5546875" style="77"/>
    <col min="3842" max="3842" width="5.77734375" style="77" customWidth="1"/>
    <col min="3843" max="3843" width="35" style="77" customWidth="1"/>
    <col min="3844" max="3844" width="34.77734375" style="77" customWidth="1"/>
    <col min="3845" max="3845" width="19" style="77" bestFit="1" customWidth="1"/>
    <col min="3846" max="3846" width="19.21875" style="77" customWidth="1"/>
    <col min="3847" max="3847" width="19.77734375" style="77" customWidth="1"/>
    <col min="3848" max="4097" width="11.5546875" style="77"/>
    <col min="4098" max="4098" width="5.77734375" style="77" customWidth="1"/>
    <col min="4099" max="4099" width="35" style="77" customWidth="1"/>
    <col min="4100" max="4100" width="34.77734375" style="77" customWidth="1"/>
    <col min="4101" max="4101" width="19" style="77" bestFit="1" customWidth="1"/>
    <col min="4102" max="4102" width="19.21875" style="77" customWidth="1"/>
    <col min="4103" max="4103" width="19.77734375" style="77" customWidth="1"/>
    <col min="4104" max="4353" width="11.5546875" style="77"/>
    <col min="4354" max="4354" width="5.77734375" style="77" customWidth="1"/>
    <col min="4355" max="4355" width="35" style="77" customWidth="1"/>
    <col min="4356" max="4356" width="34.77734375" style="77" customWidth="1"/>
    <col min="4357" max="4357" width="19" style="77" bestFit="1" customWidth="1"/>
    <col min="4358" max="4358" width="19.21875" style="77" customWidth="1"/>
    <col min="4359" max="4359" width="19.77734375" style="77" customWidth="1"/>
    <col min="4360" max="4609" width="11.5546875" style="77"/>
    <col min="4610" max="4610" width="5.77734375" style="77" customWidth="1"/>
    <col min="4611" max="4611" width="35" style="77" customWidth="1"/>
    <col min="4612" max="4612" width="34.77734375" style="77" customWidth="1"/>
    <col min="4613" max="4613" width="19" style="77" bestFit="1" customWidth="1"/>
    <col min="4614" max="4614" width="19.21875" style="77" customWidth="1"/>
    <col min="4615" max="4615" width="19.77734375" style="77" customWidth="1"/>
    <col min="4616" max="4865" width="11.5546875" style="77"/>
    <col min="4866" max="4866" width="5.77734375" style="77" customWidth="1"/>
    <col min="4867" max="4867" width="35" style="77" customWidth="1"/>
    <col min="4868" max="4868" width="34.77734375" style="77" customWidth="1"/>
    <col min="4869" max="4869" width="19" style="77" bestFit="1" customWidth="1"/>
    <col min="4870" max="4870" width="19.21875" style="77" customWidth="1"/>
    <col min="4871" max="4871" width="19.77734375" style="77" customWidth="1"/>
    <col min="4872" max="5121" width="11.5546875" style="77"/>
    <col min="5122" max="5122" width="5.77734375" style="77" customWidth="1"/>
    <col min="5123" max="5123" width="35" style="77" customWidth="1"/>
    <col min="5124" max="5124" width="34.77734375" style="77" customWidth="1"/>
    <col min="5125" max="5125" width="19" style="77" bestFit="1" customWidth="1"/>
    <col min="5126" max="5126" width="19.21875" style="77" customWidth="1"/>
    <col min="5127" max="5127" width="19.77734375" style="77" customWidth="1"/>
    <col min="5128" max="5377" width="11.5546875" style="77"/>
    <col min="5378" max="5378" width="5.77734375" style="77" customWidth="1"/>
    <col min="5379" max="5379" width="35" style="77" customWidth="1"/>
    <col min="5380" max="5380" width="34.77734375" style="77" customWidth="1"/>
    <col min="5381" max="5381" width="19" style="77" bestFit="1" customWidth="1"/>
    <col min="5382" max="5382" width="19.21875" style="77" customWidth="1"/>
    <col min="5383" max="5383" width="19.77734375" style="77" customWidth="1"/>
    <col min="5384" max="5633" width="11.5546875" style="77"/>
    <col min="5634" max="5634" width="5.77734375" style="77" customWidth="1"/>
    <col min="5635" max="5635" width="35" style="77" customWidth="1"/>
    <col min="5636" max="5636" width="34.77734375" style="77" customWidth="1"/>
    <col min="5637" max="5637" width="19" style="77" bestFit="1" customWidth="1"/>
    <col min="5638" max="5638" width="19.21875" style="77" customWidth="1"/>
    <col min="5639" max="5639" width="19.77734375" style="77" customWidth="1"/>
    <col min="5640" max="5889" width="11.5546875" style="77"/>
    <col min="5890" max="5890" width="5.77734375" style="77" customWidth="1"/>
    <col min="5891" max="5891" width="35" style="77" customWidth="1"/>
    <col min="5892" max="5892" width="34.77734375" style="77" customWidth="1"/>
    <col min="5893" max="5893" width="19" style="77" bestFit="1" customWidth="1"/>
    <col min="5894" max="5894" width="19.21875" style="77" customWidth="1"/>
    <col min="5895" max="5895" width="19.77734375" style="77" customWidth="1"/>
    <col min="5896" max="6145" width="11.5546875" style="77"/>
    <col min="6146" max="6146" width="5.77734375" style="77" customWidth="1"/>
    <col min="6147" max="6147" width="35" style="77" customWidth="1"/>
    <col min="6148" max="6148" width="34.77734375" style="77" customWidth="1"/>
    <col min="6149" max="6149" width="19" style="77" bestFit="1" customWidth="1"/>
    <col min="6150" max="6150" width="19.21875" style="77" customWidth="1"/>
    <col min="6151" max="6151" width="19.77734375" style="77" customWidth="1"/>
    <col min="6152" max="6401" width="11.5546875" style="77"/>
    <col min="6402" max="6402" width="5.77734375" style="77" customWidth="1"/>
    <col min="6403" max="6403" width="35" style="77" customWidth="1"/>
    <col min="6404" max="6404" width="34.77734375" style="77" customWidth="1"/>
    <col min="6405" max="6405" width="19" style="77" bestFit="1" customWidth="1"/>
    <col min="6406" max="6406" width="19.21875" style="77" customWidth="1"/>
    <col min="6407" max="6407" width="19.77734375" style="77" customWidth="1"/>
    <col min="6408" max="6657" width="11.5546875" style="77"/>
    <col min="6658" max="6658" width="5.77734375" style="77" customWidth="1"/>
    <col min="6659" max="6659" width="35" style="77" customWidth="1"/>
    <col min="6660" max="6660" width="34.77734375" style="77" customWidth="1"/>
    <col min="6661" max="6661" width="19" style="77" bestFit="1" customWidth="1"/>
    <col min="6662" max="6662" width="19.21875" style="77" customWidth="1"/>
    <col min="6663" max="6663" width="19.77734375" style="77" customWidth="1"/>
    <col min="6664" max="6913" width="11.5546875" style="77"/>
    <col min="6914" max="6914" width="5.77734375" style="77" customWidth="1"/>
    <col min="6915" max="6915" width="35" style="77" customWidth="1"/>
    <col min="6916" max="6916" width="34.77734375" style="77" customWidth="1"/>
    <col min="6917" max="6917" width="19" style="77" bestFit="1" customWidth="1"/>
    <col min="6918" max="6918" width="19.21875" style="77" customWidth="1"/>
    <col min="6919" max="6919" width="19.77734375" style="77" customWidth="1"/>
    <col min="6920" max="7169" width="11.5546875" style="77"/>
    <col min="7170" max="7170" width="5.77734375" style="77" customWidth="1"/>
    <col min="7171" max="7171" width="35" style="77" customWidth="1"/>
    <col min="7172" max="7172" width="34.77734375" style="77" customWidth="1"/>
    <col min="7173" max="7173" width="19" style="77" bestFit="1" customWidth="1"/>
    <col min="7174" max="7174" width="19.21875" style="77" customWidth="1"/>
    <col min="7175" max="7175" width="19.77734375" style="77" customWidth="1"/>
    <col min="7176" max="7425" width="11.5546875" style="77"/>
    <col min="7426" max="7426" width="5.77734375" style="77" customWidth="1"/>
    <col min="7427" max="7427" width="35" style="77" customWidth="1"/>
    <col min="7428" max="7428" width="34.77734375" style="77" customWidth="1"/>
    <col min="7429" max="7429" width="19" style="77" bestFit="1" customWidth="1"/>
    <col min="7430" max="7430" width="19.21875" style="77" customWidth="1"/>
    <col min="7431" max="7431" width="19.77734375" style="77" customWidth="1"/>
    <col min="7432" max="7681" width="11.5546875" style="77"/>
    <col min="7682" max="7682" width="5.77734375" style="77" customWidth="1"/>
    <col min="7683" max="7683" width="35" style="77" customWidth="1"/>
    <col min="7684" max="7684" width="34.77734375" style="77" customWidth="1"/>
    <col min="7685" max="7685" width="19" style="77" bestFit="1" customWidth="1"/>
    <col min="7686" max="7686" width="19.21875" style="77" customWidth="1"/>
    <col min="7687" max="7687" width="19.77734375" style="77" customWidth="1"/>
    <col min="7688" max="7937" width="11.5546875" style="77"/>
    <col min="7938" max="7938" width="5.77734375" style="77" customWidth="1"/>
    <col min="7939" max="7939" width="35" style="77" customWidth="1"/>
    <col min="7940" max="7940" width="34.77734375" style="77" customWidth="1"/>
    <col min="7941" max="7941" width="19" style="77" bestFit="1" customWidth="1"/>
    <col min="7942" max="7942" width="19.21875" style="77" customWidth="1"/>
    <col min="7943" max="7943" width="19.77734375" style="77" customWidth="1"/>
    <col min="7944" max="8193" width="11.5546875" style="77"/>
    <col min="8194" max="8194" width="5.77734375" style="77" customWidth="1"/>
    <col min="8195" max="8195" width="35" style="77" customWidth="1"/>
    <col min="8196" max="8196" width="34.77734375" style="77" customWidth="1"/>
    <col min="8197" max="8197" width="19" style="77" bestFit="1" customWidth="1"/>
    <col min="8198" max="8198" width="19.21875" style="77" customWidth="1"/>
    <col min="8199" max="8199" width="19.77734375" style="77" customWidth="1"/>
    <col min="8200" max="8449" width="11.5546875" style="77"/>
    <col min="8450" max="8450" width="5.77734375" style="77" customWidth="1"/>
    <col min="8451" max="8451" width="35" style="77" customWidth="1"/>
    <col min="8452" max="8452" width="34.77734375" style="77" customWidth="1"/>
    <col min="8453" max="8453" width="19" style="77" bestFit="1" customWidth="1"/>
    <col min="8454" max="8454" width="19.21875" style="77" customWidth="1"/>
    <col min="8455" max="8455" width="19.77734375" style="77" customWidth="1"/>
    <col min="8456" max="8705" width="11.5546875" style="77"/>
    <col min="8706" max="8706" width="5.77734375" style="77" customWidth="1"/>
    <col min="8707" max="8707" width="35" style="77" customWidth="1"/>
    <col min="8708" max="8708" width="34.77734375" style="77" customWidth="1"/>
    <col min="8709" max="8709" width="19" style="77" bestFit="1" customWidth="1"/>
    <col min="8710" max="8710" width="19.21875" style="77" customWidth="1"/>
    <col min="8711" max="8711" width="19.77734375" style="77" customWidth="1"/>
    <col min="8712" max="8961" width="11.5546875" style="77"/>
    <col min="8962" max="8962" width="5.77734375" style="77" customWidth="1"/>
    <col min="8963" max="8963" width="35" style="77" customWidth="1"/>
    <col min="8964" max="8964" width="34.77734375" style="77" customWidth="1"/>
    <col min="8965" max="8965" width="19" style="77" bestFit="1" customWidth="1"/>
    <col min="8966" max="8966" width="19.21875" style="77" customWidth="1"/>
    <col min="8967" max="8967" width="19.77734375" style="77" customWidth="1"/>
    <col min="8968" max="9217" width="11.5546875" style="77"/>
    <col min="9218" max="9218" width="5.77734375" style="77" customWidth="1"/>
    <col min="9219" max="9219" width="35" style="77" customWidth="1"/>
    <col min="9220" max="9220" width="34.77734375" style="77" customWidth="1"/>
    <col min="9221" max="9221" width="19" style="77" bestFit="1" customWidth="1"/>
    <col min="9222" max="9222" width="19.21875" style="77" customWidth="1"/>
    <col min="9223" max="9223" width="19.77734375" style="77" customWidth="1"/>
    <col min="9224" max="9473" width="11.5546875" style="77"/>
    <col min="9474" max="9474" width="5.77734375" style="77" customWidth="1"/>
    <col min="9475" max="9475" width="35" style="77" customWidth="1"/>
    <col min="9476" max="9476" width="34.77734375" style="77" customWidth="1"/>
    <col min="9477" max="9477" width="19" style="77" bestFit="1" customWidth="1"/>
    <col min="9478" max="9478" width="19.21875" style="77" customWidth="1"/>
    <col min="9479" max="9479" width="19.77734375" style="77" customWidth="1"/>
    <col min="9480" max="9729" width="11.5546875" style="77"/>
    <col min="9730" max="9730" width="5.77734375" style="77" customWidth="1"/>
    <col min="9731" max="9731" width="35" style="77" customWidth="1"/>
    <col min="9732" max="9732" width="34.77734375" style="77" customWidth="1"/>
    <col min="9733" max="9733" width="19" style="77" bestFit="1" customWidth="1"/>
    <col min="9734" max="9734" width="19.21875" style="77" customWidth="1"/>
    <col min="9735" max="9735" width="19.77734375" style="77" customWidth="1"/>
    <col min="9736" max="9985" width="11.5546875" style="77"/>
    <col min="9986" max="9986" width="5.77734375" style="77" customWidth="1"/>
    <col min="9987" max="9987" width="35" style="77" customWidth="1"/>
    <col min="9988" max="9988" width="34.77734375" style="77" customWidth="1"/>
    <col min="9989" max="9989" width="19" style="77" bestFit="1" customWidth="1"/>
    <col min="9990" max="9990" width="19.21875" style="77" customWidth="1"/>
    <col min="9991" max="9991" width="19.77734375" style="77" customWidth="1"/>
    <col min="9992" max="10241" width="11.5546875" style="77"/>
    <col min="10242" max="10242" width="5.77734375" style="77" customWidth="1"/>
    <col min="10243" max="10243" width="35" style="77" customWidth="1"/>
    <col min="10244" max="10244" width="34.77734375" style="77" customWidth="1"/>
    <col min="10245" max="10245" width="19" style="77" bestFit="1" customWidth="1"/>
    <col min="10246" max="10246" width="19.21875" style="77" customWidth="1"/>
    <col min="10247" max="10247" width="19.77734375" style="77" customWidth="1"/>
    <col min="10248" max="10497" width="11.5546875" style="77"/>
    <col min="10498" max="10498" width="5.77734375" style="77" customWidth="1"/>
    <col min="10499" max="10499" width="35" style="77" customWidth="1"/>
    <col min="10500" max="10500" width="34.77734375" style="77" customWidth="1"/>
    <col min="10501" max="10501" width="19" style="77" bestFit="1" customWidth="1"/>
    <col min="10502" max="10502" width="19.21875" style="77" customWidth="1"/>
    <col min="10503" max="10503" width="19.77734375" style="77" customWidth="1"/>
    <col min="10504" max="10753" width="11.5546875" style="77"/>
    <col min="10754" max="10754" width="5.77734375" style="77" customWidth="1"/>
    <col min="10755" max="10755" width="35" style="77" customWidth="1"/>
    <col min="10756" max="10756" width="34.77734375" style="77" customWidth="1"/>
    <col min="10757" max="10757" width="19" style="77" bestFit="1" customWidth="1"/>
    <col min="10758" max="10758" width="19.21875" style="77" customWidth="1"/>
    <col min="10759" max="10759" width="19.77734375" style="77" customWidth="1"/>
    <col min="10760" max="11009" width="11.5546875" style="77"/>
    <col min="11010" max="11010" width="5.77734375" style="77" customWidth="1"/>
    <col min="11011" max="11011" width="35" style="77" customWidth="1"/>
    <col min="11012" max="11012" width="34.77734375" style="77" customWidth="1"/>
    <col min="11013" max="11013" width="19" style="77" bestFit="1" customWidth="1"/>
    <col min="11014" max="11014" width="19.21875" style="77" customWidth="1"/>
    <col min="11015" max="11015" width="19.77734375" style="77" customWidth="1"/>
    <col min="11016" max="11265" width="11.5546875" style="77"/>
    <col min="11266" max="11266" width="5.77734375" style="77" customWidth="1"/>
    <col min="11267" max="11267" width="35" style="77" customWidth="1"/>
    <col min="11268" max="11268" width="34.77734375" style="77" customWidth="1"/>
    <col min="11269" max="11269" width="19" style="77" bestFit="1" customWidth="1"/>
    <col min="11270" max="11270" width="19.21875" style="77" customWidth="1"/>
    <col min="11271" max="11271" width="19.77734375" style="77" customWidth="1"/>
    <col min="11272" max="11521" width="11.5546875" style="77"/>
    <col min="11522" max="11522" width="5.77734375" style="77" customWidth="1"/>
    <col min="11523" max="11523" width="35" style="77" customWidth="1"/>
    <col min="11524" max="11524" width="34.77734375" style="77" customWidth="1"/>
    <col min="11525" max="11525" width="19" style="77" bestFit="1" customWidth="1"/>
    <col min="11526" max="11526" width="19.21875" style="77" customWidth="1"/>
    <col min="11527" max="11527" width="19.77734375" style="77" customWidth="1"/>
    <col min="11528" max="11777" width="11.5546875" style="77"/>
    <col min="11778" max="11778" width="5.77734375" style="77" customWidth="1"/>
    <col min="11779" max="11779" width="35" style="77" customWidth="1"/>
    <col min="11780" max="11780" width="34.77734375" style="77" customWidth="1"/>
    <col min="11781" max="11781" width="19" style="77" bestFit="1" customWidth="1"/>
    <col min="11782" max="11782" width="19.21875" style="77" customWidth="1"/>
    <col min="11783" max="11783" width="19.77734375" style="77" customWidth="1"/>
    <col min="11784" max="12033" width="11.5546875" style="77"/>
    <col min="12034" max="12034" width="5.77734375" style="77" customWidth="1"/>
    <col min="12035" max="12035" width="35" style="77" customWidth="1"/>
    <col min="12036" max="12036" width="34.77734375" style="77" customWidth="1"/>
    <col min="12037" max="12037" width="19" style="77" bestFit="1" customWidth="1"/>
    <col min="12038" max="12038" width="19.21875" style="77" customWidth="1"/>
    <col min="12039" max="12039" width="19.77734375" style="77" customWidth="1"/>
    <col min="12040" max="12289" width="11.5546875" style="77"/>
    <col min="12290" max="12290" width="5.77734375" style="77" customWidth="1"/>
    <col min="12291" max="12291" width="35" style="77" customWidth="1"/>
    <col min="12292" max="12292" width="34.77734375" style="77" customWidth="1"/>
    <col min="12293" max="12293" width="19" style="77" bestFit="1" customWidth="1"/>
    <col min="12294" max="12294" width="19.21875" style="77" customWidth="1"/>
    <col min="12295" max="12295" width="19.77734375" style="77" customWidth="1"/>
    <col min="12296" max="12545" width="11.5546875" style="77"/>
    <col min="12546" max="12546" width="5.77734375" style="77" customWidth="1"/>
    <col min="12547" max="12547" width="35" style="77" customWidth="1"/>
    <col min="12548" max="12548" width="34.77734375" style="77" customWidth="1"/>
    <col min="12549" max="12549" width="19" style="77" bestFit="1" customWidth="1"/>
    <col min="12550" max="12550" width="19.21875" style="77" customWidth="1"/>
    <col min="12551" max="12551" width="19.77734375" style="77" customWidth="1"/>
    <col min="12552" max="12801" width="11.5546875" style="77"/>
    <col min="12802" max="12802" width="5.77734375" style="77" customWidth="1"/>
    <col min="12803" max="12803" width="35" style="77" customWidth="1"/>
    <col min="12804" max="12804" width="34.77734375" style="77" customWidth="1"/>
    <col min="12805" max="12805" width="19" style="77" bestFit="1" customWidth="1"/>
    <col min="12806" max="12806" width="19.21875" style="77" customWidth="1"/>
    <col min="12807" max="12807" width="19.77734375" style="77" customWidth="1"/>
    <col min="12808" max="13057" width="11.5546875" style="77"/>
    <col min="13058" max="13058" width="5.77734375" style="77" customWidth="1"/>
    <col min="13059" max="13059" width="35" style="77" customWidth="1"/>
    <col min="13060" max="13060" width="34.77734375" style="77" customWidth="1"/>
    <col min="13061" max="13061" width="19" style="77" bestFit="1" customWidth="1"/>
    <col min="13062" max="13062" width="19.21875" style="77" customWidth="1"/>
    <col min="13063" max="13063" width="19.77734375" style="77" customWidth="1"/>
    <col min="13064" max="13313" width="11.5546875" style="77"/>
    <col min="13314" max="13314" width="5.77734375" style="77" customWidth="1"/>
    <col min="13315" max="13315" width="35" style="77" customWidth="1"/>
    <col min="13316" max="13316" width="34.77734375" style="77" customWidth="1"/>
    <col min="13317" max="13317" width="19" style="77" bestFit="1" customWidth="1"/>
    <col min="13318" max="13318" width="19.21875" style="77" customWidth="1"/>
    <col min="13319" max="13319" width="19.77734375" style="77" customWidth="1"/>
    <col min="13320" max="13569" width="11.5546875" style="77"/>
    <col min="13570" max="13570" width="5.77734375" style="77" customWidth="1"/>
    <col min="13571" max="13571" width="35" style="77" customWidth="1"/>
    <col min="13572" max="13572" width="34.77734375" style="77" customWidth="1"/>
    <col min="13573" max="13573" width="19" style="77" bestFit="1" customWidth="1"/>
    <col min="13574" max="13574" width="19.21875" style="77" customWidth="1"/>
    <col min="13575" max="13575" width="19.77734375" style="77" customWidth="1"/>
    <col min="13576" max="13825" width="11.5546875" style="77"/>
    <col min="13826" max="13826" width="5.77734375" style="77" customWidth="1"/>
    <col min="13827" max="13827" width="35" style="77" customWidth="1"/>
    <col min="13828" max="13828" width="34.77734375" style="77" customWidth="1"/>
    <col min="13829" max="13829" width="19" style="77" bestFit="1" customWidth="1"/>
    <col min="13830" max="13830" width="19.21875" style="77" customWidth="1"/>
    <col min="13831" max="13831" width="19.77734375" style="77" customWidth="1"/>
    <col min="13832" max="14081" width="11.5546875" style="77"/>
    <col min="14082" max="14082" width="5.77734375" style="77" customWidth="1"/>
    <col min="14083" max="14083" width="35" style="77" customWidth="1"/>
    <col min="14084" max="14084" width="34.77734375" style="77" customWidth="1"/>
    <col min="14085" max="14085" width="19" style="77" bestFit="1" customWidth="1"/>
    <col min="14086" max="14086" width="19.21875" style="77" customWidth="1"/>
    <col min="14087" max="14087" width="19.77734375" style="77" customWidth="1"/>
    <col min="14088" max="14337" width="11.5546875" style="77"/>
    <col min="14338" max="14338" width="5.77734375" style="77" customWidth="1"/>
    <col min="14339" max="14339" width="35" style="77" customWidth="1"/>
    <col min="14340" max="14340" width="34.77734375" style="77" customWidth="1"/>
    <col min="14341" max="14341" width="19" style="77" bestFit="1" customWidth="1"/>
    <col min="14342" max="14342" width="19.21875" style="77" customWidth="1"/>
    <col min="14343" max="14343" width="19.77734375" style="77" customWidth="1"/>
    <col min="14344" max="14593" width="11.5546875" style="77"/>
    <col min="14594" max="14594" width="5.77734375" style="77" customWidth="1"/>
    <col min="14595" max="14595" width="35" style="77" customWidth="1"/>
    <col min="14596" max="14596" width="34.77734375" style="77" customWidth="1"/>
    <col min="14597" max="14597" width="19" style="77" bestFit="1" customWidth="1"/>
    <col min="14598" max="14598" width="19.21875" style="77" customWidth="1"/>
    <col min="14599" max="14599" width="19.77734375" style="77" customWidth="1"/>
    <col min="14600" max="14849" width="11.5546875" style="77"/>
    <col min="14850" max="14850" width="5.77734375" style="77" customWidth="1"/>
    <col min="14851" max="14851" width="35" style="77" customWidth="1"/>
    <col min="14852" max="14852" width="34.77734375" style="77" customWidth="1"/>
    <col min="14853" max="14853" width="19" style="77" bestFit="1" customWidth="1"/>
    <col min="14854" max="14854" width="19.21875" style="77" customWidth="1"/>
    <col min="14855" max="14855" width="19.77734375" style="77" customWidth="1"/>
    <col min="14856" max="15105" width="11.5546875" style="77"/>
    <col min="15106" max="15106" width="5.77734375" style="77" customWidth="1"/>
    <col min="15107" max="15107" width="35" style="77" customWidth="1"/>
    <col min="15108" max="15108" width="34.77734375" style="77" customWidth="1"/>
    <col min="15109" max="15109" width="19" style="77" bestFit="1" customWidth="1"/>
    <col min="15110" max="15110" width="19.21875" style="77" customWidth="1"/>
    <col min="15111" max="15111" width="19.77734375" style="77" customWidth="1"/>
    <col min="15112" max="15361" width="11.5546875" style="77"/>
    <col min="15362" max="15362" width="5.77734375" style="77" customWidth="1"/>
    <col min="15363" max="15363" width="35" style="77" customWidth="1"/>
    <col min="15364" max="15364" width="34.77734375" style="77" customWidth="1"/>
    <col min="15365" max="15365" width="19" style="77" bestFit="1" customWidth="1"/>
    <col min="15366" max="15366" width="19.21875" style="77" customWidth="1"/>
    <col min="15367" max="15367" width="19.77734375" style="77" customWidth="1"/>
    <col min="15368" max="15617" width="11.5546875" style="77"/>
    <col min="15618" max="15618" width="5.77734375" style="77" customWidth="1"/>
    <col min="15619" max="15619" width="35" style="77" customWidth="1"/>
    <col min="15620" max="15620" width="34.77734375" style="77" customWidth="1"/>
    <col min="15621" max="15621" width="19" style="77" bestFit="1" customWidth="1"/>
    <col min="15622" max="15622" width="19.21875" style="77" customWidth="1"/>
    <col min="15623" max="15623" width="19.77734375" style="77" customWidth="1"/>
    <col min="15624" max="15873" width="11.5546875" style="77"/>
    <col min="15874" max="15874" width="5.77734375" style="77" customWidth="1"/>
    <col min="15875" max="15875" width="35" style="77" customWidth="1"/>
    <col min="15876" max="15876" width="34.77734375" style="77" customWidth="1"/>
    <col min="15877" max="15877" width="19" style="77" bestFit="1" customWidth="1"/>
    <col min="15878" max="15878" width="19.21875" style="77" customWidth="1"/>
    <col min="15879" max="15879" width="19.77734375" style="77" customWidth="1"/>
    <col min="15880" max="16129" width="11.5546875" style="77"/>
    <col min="16130" max="16130" width="5.77734375" style="77" customWidth="1"/>
    <col min="16131" max="16131" width="35" style="77" customWidth="1"/>
    <col min="16132" max="16132" width="34.77734375" style="77" customWidth="1"/>
    <col min="16133" max="16133" width="19" style="77" bestFit="1" customWidth="1"/>
    <col min="16134" max="16134" width="19.21875" style="77" customWidth="1"/>
    <col min="16135" max="16135" width="19.77734375" style="77" customWidth="1"/>
    <col min="16136" max="16384" width="11.5546875" style="77"/>
  </cols>
  <sheetData>
    <row r="1" spans="2:7" x14ac:dyDescent="0.3">
      <c r="B1" s="36" t="s">
        <v>0</v>
      </c>
      <c r="C1" s="76"/>
      <c r="D1" s="76"/>
      <c r="E1" s="76"/>
      <c r="F1" s="76"/>
      <c r="G1" s="76"/>
    </row>
    <row r="2" spans="2:7" ht="30.75" customHeight="1" x14ac:dyDescent="0.3">
      <c r="B2" s="37" t="s">
        <v>1</v>
      </c>
      <c r="C2" s="37"/>
      <c r="D2" s="37"/>
      <c r="E2" s="37"/>
      <c r="F2" s="37"/>
      <c r="G2" s="37"/>
    </row>
    <row r="3" spans="2:7" ht="43.5" customHeight="1" x14ac:dyDescent="0.3">
      <c r="B3" s="38" t="s">
        <v>150</v>
      </c>
      <c r="C3" s="38"/>
      <c r="D3" s="38"/>
      <c r="E3" s="38"/>
      <c r="F3" s="38"/>
      <c r="G3" s="38"/>
    </row>
    <row r="4" spans="2:7" ht="27.75" customHeight="1" x14ac:dyDescent="0.3">
      <c r="B4" s="39" t="s">
        <v>151</v>
      </c>
      <c r="C4" s="39"/>
      <c r="D4" s="39"/>
      <c r="E4" s="39"/>
      <c r="F4" s="39"/>
      <c r="G4" s="39"/>
    </row>
    <row r="5" spans="2:7" ht="15" customHeight="1" x14ac:dyDescent="0.3">
      <c r="B5" s="2"/>
    </row>
    <row r="6" spans="2:7" ht="27" customHeight="1" x14ac:dyDescent="0.3">
      <c r="B6" s="40" t="s">
        <v>152</v>
      </c>
      <c r="C6" s="40"/>
      <c r="D6" s="40"/>
      <c r="E6" s="40"/>
      <c r="F6" s="40"/>
      <c r="G6" s="40"/>
    </row>
    <row r="7" spans="2:7" ht="11.25" customHeight="1" x14ac:dyDescent="0.3">
      <c r="B7" s="2"/>
      <c r="C7" s="1"/>
      <c r="D7" s="1"/>
      <c r="E7" s="3"/>
      <c r="F7" s="24"/>
    </row>
    <row r="8" spans="2:7" ht="36" customHeight="1" x14ac:dyDescent="0.3">
      <c r="B8" s="51" t="s">
        <v>4</v>
      </c>
      <c r="C8" s="51" t="s">
        <v>5</v>
      </c>
      <c r="D8" s="51" t="s">
        <v>6</v>
      </c>
      <c r="E8" s="52" t="s">
        <v>7</v>
      </c>
      <c r="F8" s="53" t="s">
        <v>8</v>
      </c>
      <c r="G8" s="54" t="s">
        <v>153</v>
      </c>
    </row>
    <row r="9" spans="2:7" ht="36" customHeight="1" x14ac:dyDescent="0.3">
      <c r="B9" s="71" t="s">
        <v>12</v>
      </c>
      <c r="C9" s="72"/>
      <c r="D9" s="72"/>
      <c r="E9" s="72"/>
      <c r="F9" s="72"/>
      <c r="G9" s="73"/>
    </row>
    <row r="10" spans="2:7" ht="36" customHeight="1" x14ac:dyDescent="0.3">
      <c r="B10" s="82">
        <v>1</v>
      </c>
      <c r="C10" s="55" t="s">
        <v>13</v>
      </c>
      <c r="D10" s="55" t="s">
        <v>14</v>
      </c>
      <c r="E10" s="55" t="s">
        <v>15</v>
      </c>
      <c r="F10" s="56" t="s">
        <v>16</v>
      </c>
      <c r="G10" s="82"/>
    </row>
    <row r="11" spans="2:7" ht="36" customHeight="1" x14ac:dyDescent="0.3">
      <c r="B11" s="83">
        <v>2</v>
      </c>
      <c r="C11" s="84" t="s">
        <v>17</v>
      </c>
      <c r="D11" s="11" t="s">
        <v>18</v>
      </c>
      <c r="E11" s="12" t="s">
        <v>15</v>
      </c>
      <c r="F11" s="10" t="s">
        <v>19</v>
      </c>
      <c r="G11" s="83"/>
    </row>
    <row r="12" spans="2:7" ht="36" customHeight="1" x14ac:dyDescent="0.3">
      <c r="B12" s="83">
        <v>3</v>
      </c>
      <c r="C12" s="84" t="s">
        <v>20</v>
      </c>
      <c r="D12" s="11" t="s">
        <v>21</v>
      </c>
      <c r="E12" s="12" t="s">
        <v>22</v>
      </c>
      <c r="F12" s="10" t="s">
        <v>23</v>
      </c>
      <c r="G12" s="83"/>
    </row>
    <row r="13" spans="2:7" ht="36" customHeight="1" x14ac:dyDescent="0.3">
      <c r="B13" s="83">
        <v>4</v>
      </c>
      <c r="C13" s="84" t="s">
        <v>24</v>
      </c>
      <c r="D13" s="11" t="s">
        <v>25</v>
      </c>
      <c r="E13" s="12" t="s">
        <v>22</v>
      </c>
      <c r="F13" s="10" t="s">
        <v>26</v>
      </c>
      <c r="G13" s="83"/>
    </row>
    <row r="14" spans="2:7" ht="36" customHeight="1" x14ac:dyDescent="0.3">
      <c r="B14" s="83">
        <v>5</v>
      </c>
      <c r="C14" s="84" t="s">
        <v>27</v>
      </c>
      <c r="D14" s="11" t="s">
        <v>28</v>
      </c>
      <c r="E14" s="34" t="s">
        <v>15</v>
      </c>
      <c r="F14" s="10" t="s">
        <v>23</v>
      </c>
      <c r="G14" s="83"/>
    </row>
    <row r="15" spans="2:7" ht="36" customHeight="1" x14ac:dyDescent="0.3">
      <c r="B15" s="83">
        <v>6</v>
      </c>
      <c r="C15" s="84" t="s">
        <v>29</v>
      </c>
      <c r="D15" s="11" t="s">
        <v>30</v>
      </c>
      <c r="E15" s="35"/>
      <c r="F15" s="10" t="s">
        <v>31</v>
      </c>
      <c r="G15" s="83"/>
    </row>
    <row r="16" spans="2:7" ht="36" customHeight="1" x14ac:dyDescent="0.3">
      <c r="B16" s="83">
        <v>7</v>
      </c>
      <c r="C16" s="84" t="s">
        <v>32</v>
      </c>
      <c r="D16" s="11" t="s">
        <v>33</v>
      </c>
      <c r="E16" s="35"/>
      <c r="F16" s="10" t="s">
        <v>34</v>
      </c>
      <c r="G16" s="83"/>
    </row>
    <row r="17" spans="2:7" ht="36" customHeight="1" x14ac:dyDescent="0.3">
      <c r="B17" s="83">
        <v>8</v>
      </c>
      <c r="C17" s="84" t="s">
        <v>35</v>
      </c>
      <c r="D17" s="11" t="s">
        <v>36</v>
      </c>
      <c r="E17" s="35"/>
      <c r="F17" s="10" t="s">
        <v>37</v>
      </c>
      <c r="G17" s="83"/>
    </row>
    <row r="18" spans="2:7" ht="36" customHeight="1" x14ac:dyDescent="0.3">
      <c r="B18" s="85">
        <v>9</v>
      </c>
      <c r="C18" s="86" t="s">
        <v>38</v>
      </c>
      <c r="D18" s="59" t="s">
        <v>39</v>
      </c>
      <c r="E18" s="35"/>
      <c r="F18" s="60" t="s">
        <v>40</v>
      </c>
      <c r="G18" s="85"/>
    </row>
    <row r="19" spans="2:7" ht="36" customHeight="1" x14ac:dyDescent="0.3">
      <c r="B19" s="74" t="s">
        <v>41</v>
      </c>
      <c r="C19" s="57"/>
      <c r="D19" s="57"/>
      <c r="E19" s="57"/>
      <c r="F19" s="57"/>
      <c r="G19" s="75"/>
    </row>
    <row r="20" spans="2:7" ht="36" customHeight="1" x14ac:dyDescent="0.3">
      <c r="B20" s="61">
        <v>10</v>
      </c>
      <c r="C20" s="55" t="s">
        <v>42</v>
      </c>
      <c r="D20" s="55" t="s">
        <v>42</v>
      </c>
      <c r="E20" s="55" t="s">
        <v>22</v>
      </c>
      <c r="F20" s="56" t="s">
        <v>43</v>
      </c>
      <c r="G20" s="62"/>
    </row>
    <row r="21" spans="2:7" ht="36" customHeight="1" x14ac:dyDescent="0.3">
      <c r="B21" s="8">
        <v>11</v>
      </c>
      <c r="C21" s="84" t="s">
        <v>44</v>
      </c>
      <c r="D21" s="84" t="s">
        <v>45</v>
      </c>
      <c r="E21" s="12" t="s">
        <v>22</v>
      </c>
      <c r="F21" s="10" t="s">
        <v>46</v>
      </c>
      <c r="G21" s="83"/>
    </row>
    <row r="22" spans="2:7" ht="36" customHeight="1" x14ac:dyDescent="0.3">
      <c r="B22" s="8">
        <v>12</v>
      </c>
      <c r="C22" s="9" t="s">
        <v>47</v>
      </c>
      <c r="D22" s="9" t="s">
        <v>48</v>
      </c>
      <c r="E22" s="12" t="s">
        <v>49</v>
      </c>
      <c r="F22" s="10" t="s">
        <v>50</v>
      </c>
      <c r="G22" s="83"/>
    </row>
    <row r="23" spans="2:7" ht="36" customHeight="1" x14ac:dyDescent="0.3">
      <c r="B23" s="8">
        <v>13</v>
      </c>
      <c r="C23" s="87" t="s">
        <v>47</v>
      </c>
      <c r="D23" s="87" t="s">
        <v>51</v>
      </c>
      <c r="E23" s="88" t="s">
        <v>49</v>
      </c>
      <c r="F23" s="10" t="s">
        <v>50</v>
      </c>
      <c r="G23" s="83"/>
    </row>
    <row r="24" spans="2:7" ht="36" customHeight="1" x14ac:dyDescent="0.3">
      <c r="B24" s="8">
        <v>14</v>
      </c>
      <c r="C24" s="87" t="s">
        <v>52</v>
      </c>
      <c r="D24" s="87" t="s">
        <v>53</v>
      </c>
      <c r="E24" s="89" t="s">
        <v>22</v>
      </c>
      <c r="F24" s="90" t="s">
        <v>54</v>
      </c>
      <c r="G24" s="83"/>
    </row>
    <row r="25" spans="2:7" ht="36" customHeight="1" x14ac:dyDescent="0.3">
      <c r="B25" s="8">
        <v>15</v>
      </c>
      <c r="C25" s="87" t="s">
        <v>55</v>
      </c>
      <c r="D25" s="87" t="s">
        <v>56</v>
      </c>
      <c r="E25" s="91"/>
      <c r="F25" s="90" t="s">
        <v>54</v>
      </c>
      <c r="G25" s="83"/>
    </row>
    <row r="26" spans="2:7" ht="36" customHeight="1" x14ac:dyDescent="0.3">
      <c r="B26" s="8">
        <v>16</v>
      </c>
      <c r="C26" s="87" t="s">
        <v>57</v>
      </c>
      <c r="D26" s="87" t="s">
        <v>57</v>
      </c>
      <c r="E26" s="91"/>
      <c r="F26" s="90" t="s">
        <v>58</v>
      </c>
      <c r="G26" s="83"/>
    </row>
    <row r="27" spans="2:7" ht="36" customHeight="1" x14ac:dyDescent="0.3">
      <c r="B27" s="8">
        <v>17</v>
      </c>
      <c r="C27" s="87" t="s">
        <v>59</v>
      </c>
      <c r="D27" s="87" t="s">
        <v>60</v>
      </c>
      <c r="E27" s="91"/>
      <c r="F27" s="90" t="s">
        <v>43</v>
      </c>
      <c r="G27" s="83"/>
    </row>
    <row r="28" spans="2:7" ht="36" customHeight="1" x14ac:dyDescent="0.3">
      <c r="B28" s="8">
        <v>18</v>
      </c>
      <c r="C28" s="87" t="s">
        <v>61</v>
      </c>
      <c r="D28" s="87" t="s">
        <v>62</v>
      </c>
      <c r="E28" s="91"/>
      <c r="F28" s="90" t="s">
        <v>63</v>
      </c>
      <c r="G28" s="83"/>
    </row>
    <row r="29" spans="2:7" ht="36" customHeight="1" x14ac:dyDescent="0.3">
      <c r="B29" s="8">
        <v>19</v>
      </c>
      <c r="C29" s="87" t="s">
        <v>64</v>
      </c>
      <c r="D29" s="87" t="s">
        <v>65</v>
      </c>
      <c r="E29" s="91"/>
      <c r="F29" s="90" t="s">
        <v>63</v>
      </c>
      <c r="G29" s="83"/>
    </row>
    <row r="30" spans="2:7" ht="36" customHeight="1" x14ac:dyDescent="0.3">
      <c r="B30" s="8">
        <v>20</v>
      </c>
      <c r="C30" s="87" t="s">
        <v>66</v>
      </c>
      <c r="D30" s="87" t="s">
        <v>67</v>
      </c>
      <c r="E30" s="91"/>
      <c r="F30" s="90" t="s">
        <v>63</v>
      </c>
      <c r="G30" s="83"/>
    </row>
    <row r="31" spans="2:7" ht="36" customHeight="1" x14ac:dyDescent="0.3">
      <c r="B31" s="8">
        <v>21</v>
      </c>
      <c r="C31" s="87" t="s">
        <v>68</v>
      </c>
      <c r="D31" s="87" t="s">
        <v>69</v>
      </c>
      <c r="E31" s="91"/>
      <c r="F31" s="90" t="s">
        <v>54</v>
      </c>
      <c r="G31" s="83"/>
    </row>
    <row r="32" spans="2:7" ht="36" customHeight="1" x14ac:dyDescent="0.3">
      <c r="B32" s="8">
        <v>22</v>
      </c>
      <c r="C32" s="87" t="s">
        <v>70</v>
      </c>
      <c r="D32" s="87" t="s">
        <v>71</v>
      </c>
      <c r="E32" s="91"/>
      <c r="F32" s="90" t="s">
        <v>63</v>
      </c>
      <c r="G32" s="83"/>
    </row>
    <row r="33" spans="2:7" ht="36" customHeight="1" x14ac:dyDescent="0.3">
      <c r="B33" s="8">
        <v>23</v>
      </c>
      <c r="C33" s="87" t="s">
        <v>72</v>
      </c>
      <c r="D33" s="87" t="s">
        <v>73</v>
      </c>
      <c r="E33" s="91"/>
      <c r="F33" s="90" t="s">
        <v>63</v>
      </c>
      <c r="G33" s="83"/>
    </row>
    <row r="34" spans="2:7" ht="36" customHeight="1" x14ac:dyDescent="0.3">
      <c r="B34" s="8">
        <v>24</v>
      </c>
      <c r="C34" s="87" t="s">
        <v>74</v>
      </c>
      <c r="D34" s="87" t="s">
        <v>75</v>
      </c>
      <c r="E34" s="91"/>
      <c r="F34" s="90" t="s">
        <v>58</v>
      </c>
      <c r="G34" s="83"/>
    </row>
    <row r="35" spans="2:7" ht="36" customHeight="1" x14ac:dyDescent="0.3">
      <c r="B35" s="8">
        <v>25</v>
      </c>
      <c r="C35" s="87" t="s">
        <v>76</v>
      </c>
      <c r="D35" s="87" t="s">
        <v>77</v>
      </c>
      <c r="E35" s="92"/>
      <c r="F35" s="90" t="s">
        <v>58</v>
      </c>
      <c r="G35" s="83"/>
    </row>
    <row r="36" spans="2:7" ht="36" customHeight="1" x14ac:dyDescent="0.3">
      <c r="B36" s="8">
        <v>26</v>
      </c>
      <c r="C36" s="87" t="s">
        <v>78</v>
      </c>
      <c r="D36" s="87" t="s">
        <v>79</v>
      </c>
      <c r="E36" s="88" t="s">
        <v>49</v>
      </c>
      <c r="F36" s="10" t="s">
        <v>50</v>
      </c>
      <c r="G36" s="83"/>
    </row>
    <row r="37" spans="2:7" ht="36" customHeight="1" x14ac:dyDescent="0.3">
      <c r="B37" s="8">
        <v>27</v>
      </c>
      <c r="C37" s="87" t="s">
        <v>80</v>
      </c>
      <c r="D37" s="87" t="s">
        <v>81</v>
      </c>
      <c r="E37" s="89" t="s">
        <v>22</v>
      </c>
      <c r="F37" s="90" t="s">
        <v>58</v>
      </c>
      <c r="G37" s="83"/>
    </row>
    <row r="38" spans="2:7" ht="36" customHeight="1" x14ac:dyDescent="0.3">
      <c r="B38" s="8">
        <v>28</v>
      </c>
      <c r="C38" s="87" t="s">
        <v>82</v>
      </c>
      <c r="D38" s="87" t="s">
        <v>83</v>
      </c>
      <c r="E38" s="91"/>
      <c r="F38" s="90" t="s">
        <v>54</v>
      </c>
      <c r="G38" s="83"/>
    </row>
    <row r="39" spans="2:7" ht="36" customHeight="1" x14ac:dyDescent="0.3">
      <c r="B39" s="8">
        <v>29</v>
      </c>
      <c r="C39" s="87" t="s">
        <v>84</v>
      </c>
      <c r="D39" s="87" t="s">
        <v>85</v>
      </c>
      <c r="E39" s="91"/>
      <c r="F39" s="90" t="s">
        <v>58</v>
      </c>
      <c r="G39" s="83"/>
    </row>
    <row r="40" spans="2:7" ht="36" customHeight="1" x14ac:dyDescent="0.3">
      <c r="B40" s="8">
        <v>30</v>
      </c>
      <c r="C40" s="87" t="s">
        <v>86</v>
      </c>
      <c r="D40" s="87" t="s">
        <v>86</v>
      </c>
      <c r="E40" s="91"/>
      <c r="F40" s="90" t="s">
        <v>63</v>
      </c>
      <c r="G40" s="83"/>
    </row>
    <row r="41" spans="2:7" ht="36" customHeight="1" x14ac:dyDescent="0.3">
      <c r="B41" s="8">
        <v>31</v>
      </c>
      <c r="C41" s="87" t="s">
        <v>87</v>
      </c>
      <c r="D41" s="87" t="s">
        <v>87</v>
      </c>
      <c r="E41" s="91"/>
      <c r="F41" s="90" t="s">
        <v>63</v>
      </c>
      <c r="G41" s="83"/>
    </row>
    <row r="42" spans="2:7" ht="36" customHeight="1" x14ac:dyDescent="0.3">
      <c r="B42" s="8">
        <v>32</v>
      </c>
      <c r="C42" s="87" t="s">
        <v>88</v>
      </c>
      <c r="D42" s="87" t="s">
        <v>89</v>
      </c>
      <c r="E42" s="91"/>
      <c r="F42" s="90" t="s">
        <v>90</v>
      </c>
      <c r="G42" s="83"/>
    </row>
    <row r="43" spans="2:7" ht="36" customHeight="1" x14ac:dyDescent="0.3">
      <c r="B43" s="8">
        <v>33</v>
      </c>
      <c r="C43" s="87" t="s">
        <v>91</v>
      </c>
      <c r="D43" s="87" t="s">
        <v>92</v>
      </c>
      <c r="E43" s="91"/>
      <c r="F43" s="90" t="s">
        <v>63</v>
      </c>
      <c r="G43" s="83"/>
    </row>
    <row r="44" spans="2:7" ht="36" customHeight="1" x14ac:dyDescent="0.3">
      <c r="B44" s="8">
        <v>34</v>
      </c>
      <c r="C44" s="87" t="s">
        <v>93</v>
      </c>
      <c r="D44" s="87" t="s">
        <v>94</v>
      </c>
      <c r="E44" s="91"/>
      <c r="F44" s="90" t="s">
        <v>58</v>
      </c>
      <c r="G44" s="83"/>
    </row>
    <row r="45" spans="2:7" ht="36" customHeight="1" x14ac:dyDescent="0.3">
      <c r="B45" s="8">
        <v>35</v>
      </c>
      <c r="C45" s="87" t="s">
        <v>95</v>
      </c>
      <c r="D45" s="87" t="s">
        <v>96</v>
      </c>
      <c r="E45" s="91"/>
      <c r="F45" s="90" t="s">
        <v>58</v>
      </c>
      <c r="G45" s="83"/>
    </row>
    <row r="46" spans="2:7" ht="36" customHeight="1" x14ac:dyDescent="0.3">
      <c r="B46" s="8">
        <v>36</v>
      </c>
      <c r="C46" s="87" t="s">
        <v>97</v>
      </c>
      <c r="D46" s="87" t="s">
        <v>98</v>
      </c>
      <c r="E46" s="92"/>
      <c r="F46" s="90" t="s">
        <v>58</v>
      </c>
      <c r="G46" s="83"/>
    </row>
    <row r="47" spans="2:7" ht="36" customHeight="1" x14ac:dyDescent="0.3">
      <c r="B47" s="8">
        <v>37</v>
      </c>
      <c r="C47" s="87" t="s">
        <v>99</v>
      </c>
      <c r="D47" s="87" t="s">
        <v>100</v>
      </c>
      <c r="E47" s="88" t="s">
        <v>101</v>
      </c>
      <c r="F47" s="90" t="s">
        <v>102</v>
      </c>
      <c r="G47" s="83"/>
    </row>
    <row r="48" spans="2:7" ht="36" customHeight="1" x14ac:dyDescent="0.3">
      <c r="B48" s="8">
        <v>38</v>
      </c>
      <c r="C48" s="87" t="s">
        <v>103</v>
      </c>
      <c r="D48" s="87" t="s">
        <v>104</v>
      </c>
      <c r="E48" s="88" t="s">
        <v>22</v>
      </c>
      <c r="F48" s="90" t="s">
        <v>58</v>
      </c>
      <c r="G48" s="83"/>
    </row>
    <row r="49" spans="2:7" ht="36" customHeight="1" x14ac:dyDescent="0.3">
      <c r="B49" s="63">
        <v>39</v>
      </c>
      <c r="C49" s="93" t="s">
        <v>105</v>
      </c>
      <c r="D49" s="93" t="s">
        <v>106</v>
      </c>
      <c r="E49" s="94" t="s">
        <v>22</v>
      </c>
      <c r="F49" s="95" t="s">
        <v>107</v>
      </c>
      <c r="G49" s="85"/>
    </row>
    <row r="50" spans="2:7" ht="36" customHeight="1" x14ac:dyDescent="0.3">
      <c r="B50" s="74" t="s">
        <v>108</v>
      </c>
      <c r="C50" s="57"/>
      <c r="D50" s="57"/>
      <c r="E50" s="57"/>
      <c r="F50" s="57"/>
      <c r="G50" s="75"/>
    </row>
    <row r="51" spans="2:7" ht="36" customHeight="1" x14ac:dyDescent="0.3">
      <c r="B51" s="82">
        <v>40</v>
      </c>
      <c r="C51" s="96" t="s">
        <v>109</v>
      </c>
      <c r="D51" s="96" t="s">
        <v>110</v>
      </c>
      <c r="E51" s="91" t="s">
        <v>15</v>
      </c>
      <c r="F51" s="64" t="s">
        <v>111</v>
      </c>
      <c r="G51" s="82"/>
    </row>
    <row r="52" spans="2:7" ht="36" customHeight="1" x14ac:dyDescent="0.3">
      <c r="B52" s="83">
        <v>41</v>
      </c>
      <c r="C52" s="87" t="s">
        <v>112</v>
      </c>
      <c r="D52" s="87" t="s">
        <v>113</v>
      </c>
      <c r="E52" s="91"/>
      <c r="F52" s="15" t="s">
        <v>111</v>
      </c>
      <c r="G52" s="83"/>
    </row>
    <row r="53" spans="2:7" ht="36" customHeight="1" x14ac:dyDescent="0.3">
      <c r="B53" s="83">
        <v>42</v>
      </c>
      <c r="C53" s="87" t="s">
        <v>114</v>
      </c>
      <c r="D53" s="87" t="s">
        <v>115</v>
      </c>
      <c r="E53" s="91"/>
      <c r="F53" s="15" t="s">
        <v>116</v>
      </c>
      <c r="G53" s="83"/>
    </row>
    <row r="54" spans="2:7" ht="36" customHeight="1" x14ac:dyDescent="0.3">
      <c r="B54" s="85">
        <v>43</v>
      </c>
      <c r="C54" s="93" t="s">
        <v>117</v>
      </c>
      <c r="D54" s="93" t="s">
        <v>118</v>
      </c>
      <c r="E54" s="91"/>
      <c r="F54" s="65" t="s">
        <v>111</v>
      </c>
      <c r="G54" s="85"/>
    </row>
    <row r="55" spans="2:7" ht="36" customHeight="1" x14ac:dyDescent="0.3">
      <c r="B55" s="74" t="s">
        <v>119</v>
      </c>
      <c r="C55" s="57"/>
      <c r="D55" s="57"/>
      <c r="E55" s="57"/>
      <c r="F55" s="57"/>
      <c r="G55" s="75"/>
    </row>
    <row r="56" spans="2:7" ht="36" customHeight="1" x14ac:dyDescent="0.3">
      <c r="B56" s="82">
        <v>44</v>
      </c>
      <c r="C56" s="96" t="s">
        <v>120</v>
      </c>
      <c r="D56" s="96" t="s">
        <v>121</v>
      </c>
      <c r="E56" s="91" t="s">
        <v>22</v>
      </c>
      <c r="F56" s="97" t="s">
        <v>54</v>
      </c>
      <c r="G56" s="82"/>
    </row>
    <row r="57" spans="2:7" ht="36" customHeight="1" x14ac:dyDescent="0.3">
      <c r="B57" s="83">
        <v>45</v>
      </c>
      <c r="C57" s="87" t="s">
        <v>120</v>
      </c>
      <c r="D57" s="87" t="s">
        <v>122</v>
      </c>
      <c r="E57" s="91"/>
      <c r="F57" s="90" t="s">
        <v>123</v>
      </c>
      <c r="G57" s="83"/>
    </row>
    <row r="58" spans="2:7" ht="36" customHeight="1" x14ac:dyDescent="0.3">
      <c r="B58" s="83">
        <v>46</v>
      </c>
      <c r="C58" s="87" t="s">
        <v>124</v>
      </c>
      <c r="D58" s="87" t="s">
        <v>125</v>
      </c>
      <c r="E58" s="91"/>
      <c r="F58" s="90" t="s">
        <v>54</v>
      </c>
      <c r="G58" s="83"/>
    </row>
    <row r="59" spans="2:7" ht="36" customHeight="1" x14ac:dyDescent="0.3">
      <c r="B59" s="83">
        <v>47</v>
      </c>
      <c r="C59" s="87" t="s">
        <v>124</v>
      </c>
      <c r="D59" s="87" t="s">
        <v>126</v>
      </c>
      <c r="E59" s="91"/>
      <c r="F59" s="90" t="s">
        <v>54</v>
      </c>
      <c r="G59" s="83"/>
    </row>
    <row r="60" spans="2:7" ht="36" customHeight="1" x14ac:dyDescent="0.3">
      <c r="B60" s="83">
        <v>48</v>
      </c>
      <c r="C60" s="87" t="s">
        <v>124</v>
      </c>
      <c r="D60" s="87" t="s">
        <v>127</v>
      </c>
      <c r="E60" s="91"/>
      <c r="F60" s="90" t="s">
        <v>54</v>
      </c>
      <c r="G60" s="83"/>
    </row>
    <row r="61" spans="2:7" ht="36" customHeight="1" x14ac:dyDescent="0.3">
      <c r="B61" s="83">
        <v>49</v>
      </c>
      <c r="C61" s="87" t="s">
        <v>124</v>
      </c>
      <c r="D61" s="87" t="s">
        <v>128</v>
      </c>
      <c r="E61" s="91"/>
      <c r="F61" s="90" t="s">
        <v>54</v>
      </c>
      <c r="G61" s="83"/>
    </row>
    <row r="62" spans="2:7" ht="36" customHeight="1" x14ac:dyDescent="0.3">
      <c r="B62" s="85">
        <v>50</v>
      </c>
      <c r="C62" s="93" t="s">
        <v>124</v>
      </c>
      <c r="D62" s="93" t="s">
        <v>129</v>
      </c>
      <c r="E62" s="91"/>
      <c r="F62" s="95" t="s">
        <v>54</v>
      </c>
      <c r="G62" s="85"/>
    </row>
    <row r="63" spans="2:7" ht="36" customHeight="1" x14ac:dyDescent="0.3">
      <c r="B63" s="74" t="s">
        <v>130</v>
      </c>
      <c r="C63" s="57"/>
      <c r="D63" s="57"/>
      <c r="E63" s="57"/>
      <c r="F63" s="57"/>
      <c r="G63" s="75"/>
    </row>
    <row r="64" spans="2:7" ht="36" customHeight="1" x14ac:dyDescent="0.3">
      <c r="B64" s="82">
        <v>51</v>
      </c>
      <c r="C64" s="96" t="s">
        <v>131</v>
      </c>
      <c r="D64" s="96" t="s">
        <v>132</v>
      </c>
      <c r="E64" s="91" t="s">
        <v>49</v>
      </c>
      <c r="F64" s="56" t="s">
        <v>50</v>
      </c>
      <c r="G64" s="82"/>
    </row>
    <row r="65" spans="2:7" ht="36" customHeight="1" x14ac:dyDescent="0.3">
      <c r="B65" s="83">
        <v>52</v>
      </c>
      <c r="C65" s="87" t="s">
        <v>133</v>
      </c>
      <c r="D65" s="87" t="s">
        <v>134</v>
      </c>
      <c r="E65" s="91"/>
      <c r="F65" s="10" t="s">
        <v>50</v>
      </c>
      <c r="G65" s="83"/>
    </row>
    <row r="66" spans="2:7" ht="36" customHeight="1" x14ac:dyDescent="0.3">
      <c r="B66" s="83">
        <v>53</v>
      </c>
      <c r="C66" s="87" t="s">
        <v>135</v>
      </c>
      <c r="D66" s="87" t="s">
        <v>136</v>
      </c>
      <c r="E66" s="91"/>
      <c r="F66" s="10" t="s">
        <v>50</v>
      </c>
      <c r="G66" s="83"/>
    </row>
    <row r="67" spans="2:7" ht="36" customHeight="1" x14ac:dyDescent="0.3">
      <c r="B67" s="83">
        <v>54</v>
      </c>
      <c r="C67" s="87" t="s">
        <v>137</v>
      </c>
      <c r="D67" s="87" t="s">
        <v>138</v>
      </c>
      <c r="E67" s="91"/>
      <c r="F67" s="90" t="s">
        <v>139</v>
      </c>
      <c r="G67" s="83"/>
    </row>
    <row r="68" spans="2:7" ht="36" customHeight="1" x14ac:dyDescent="0.3">
      <c r="B68" s="85">
        <v>55</v>
      </c>
      <c r="C68" s="93" t="s">
        <v>140</v>
      </c>
      <c r="D68" s="93" t="s">
        <v>141</v>
      </c>
      <c r="E68" s="91"/>
      <c r="F68" s="95">
        <v>10</v>
      </c>
      <c r="G68" s="85"/>
    </row>
    <row r="69" spans="2:7" ht="36" customHeight="1" x14ac:dyDescent="0.3">
      <c r="B69" s="74" t="s">
        <v>142</v>
      </c>
      <c r="C69" s="57"/>
      <c r="D69" s="57"/>
      <c r="E69" s="57"/>
      <c r="F69" s="57"/>
      <c r="G69" s="98"/>
    </row>
    <row r="70" spans="2:7" s="25" customFormat="1" ht="36" customHeight="1" x14ac:dyDescent="0.3">
      <c r="B70" s="61">
        <v>59</v>
      </c>
      <c r="C70" s="66" t="s">
        <v>143</v>
      </c>
      <c r="D70" s="67"/>
      <c r="E70" s="68" t="s">
        <v>144</v>
      </c>
      <c r="F70" s="69"/>
      <c r="G70" s="70"/>
    </row>
    <row r="71" spans="2:7" ht="28.5" customHeight="1" x14ac:dyDescent="0.3">
      <c r="B71" s="81"/>
      <c r="C71" s="33" t="s">
        <v>148</v>
      </c>
      <c r="D71" s="33"/>
      <c r="E71" s="33"/>
      <c r="F71" s="33"/>
      <c r="G71" s="33"/>
    </row>
    <row r="73" spans="2:7" ht="15.6" x14ac:dyDescent="0.3">
      <c r="C73" s="26"/>
    </row>
  </sheetData>
  <mergeCells count="18">
    <mergeCell ref="B9:F9"/>
    <mergeCell ref="B1:G1"/>
    <mergeCell ref="B2:G2"/>
    <mergeCell ref="B3:G3"/>
    <mergeCell ref="B4:G4"/>
    <mergeCell ref="B6:G6"/>
    <mergeCell ref="C71:G71"/>
    <mergeCell ref="E14:E18"/>
    <mergeCell ref="B19:F19"/>
    <mergeCell ref="E24:E35"/>
    <mergeCell ref="E37:E46"/>
    <mergeCell ref="B50:F50"/>
    <mergeCell ref="E51:E54"/>
    <mergeCell ref="B55:F55"/>
    <mergeCell ref="E56:E62"/>
    <mergeCell ref="B63:F63"/>
    <mergeCell ref="E64:E68"/>
    <mergeCell ref="B69:F6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0BB57-345E-4B73-AC49-061CAF7A196B}">
  <dimension ref="B1:I29"/>
  <sheetViews>
    <sheetView workbookViewId="0">
      <selection sqref="A1:XFD1048576"/>
    </sheetView>
  </sheetViews>
  <sheetFormatPr baseColWidth="10" defaultRowHeight="13.8" x14ac:dyDescent="0.25"/>
  <cols>
    <col min="1" max="1" width="11.5546875" style="100"/>
    <col min="2" max="4" width="40.5546875" style="100" customWidth="1"/>
    <col min="5" max="5" width="36.5546875" style="100" customWidth="1"/>
    <col min="6" max="257" width="11.5546875" style="100"/>
    <col min="258" max="260" width="40.5546875" style="100" customWidth="1"/>
    <col min="261" max="261" width="36.5546875" style="100" customWidth="1"/>
    <col min="262" max="513" width="11.5546875" style="100"/>
    <col min="514" max="516" width="40.5546875" style="100" customWidth="1"/>
    <col min="517" max="517" width="36.5546875" style="100" customWidth="1"/>
    <col min="518" max="769" width="11.5546875" style="100"/>
    <col min="770" max="772" width="40.5546875" style="100" customWidth="1"/>
    <col min="773" max="773" width="36.5546875" style="100" customWidth="1"/>
    <col min="774" max="1025" width="11.5546875" style="100"/>
    <col min="1026" max="1028" width="40.5546875" style="100" customWidth="1"/>
    <col min="1029" max="1029" width="36.5546875" style="100" customWidth="1"/>
    <col min="1030" max="1281" width="11.5546875" style="100"/>
    <col min="1282" max="1284" width="40.5546875" style="100" customWidth="1"/>
    <col min="1285" max="1285" width="36.5546875" style="100" customWidth="1"/>
    <col min="1286" max="1537" width="11.5546875" style="100"/>
    <col min="1538" max="1540" width="40.5546875" style="100" customWidth="1"/>
    <col min="1541" max="1541" width="36.5546875" style="100" customWidth="1"/>
    <col min="1542" max="1793" width="11.5546875" style="100"/>
    <col min="1794" max="1796" width="40.5546875" style="100" customWidth="1"/>
    <col min="1797" max="1797" width="36.5546875" style="100" customWidth="1"/>
    <col min="1798" max="2049" width="11.5546875" style="100"/>
    <col min="2050" max="2052" width="40.5546875" style="100" customWidth="1"/>
    <col min="2053" max="2053" width="36.5546875" style="100" customWidth="1"/>
    <col min="2054" max="2305" width="11.5546875" style="100"/>
    <col min="2306" max="2308" width="40.5546875" style="100" customWidth="1"/>
    <col min="2309" max="2309" width="36.5546875" style="100" customWidth="1"/>
    <col min="2310" max="2561" width="11.5546875" style="100"/>
    <col min="2562" max="2564" width="40.5546875" style="100" customWidth="1"/>
    <col min="2565" max="2565" width="36.5546875" style="100" customWidth="1"/>
    <col min="2566" max="2817" width="11.5546875" style="100"/>
    <col min="2818" max="2820" width="40.5546875" style="100" customWidth="1"/>
    <col min="2821" max="2821" width="36.5546875" style="100" customWidth="1"/>
    <col min="2822" max="3073" width="11.5546875" style="100"/>
    <col min="3074" max="3076" width="40.5546875" style="100" customWidth="1"/>
    <col min="3077" max="3077" width="36.5546875" style="100" customWidth="1"/>
    <col min="3078" max="3329" width="11.5546875" style="100"/>
    <col min="3330" max="3332" width="40.5546875" style="100" customWidth="1"/>
    <col min="3333" max="3333" width="36.5546875" style="100" customWidth="1"/>
    <col min="3334" max="3585" width="11.5546875" style="100"/>
    <col min="3586" max="3588" width="40.5546875" style="100" customWidth="1"/>
    <col min="3589" max="3589" width="36.5546875" style="100" customWidth="1"/>
    <col min="3590" max="3841" width="11.5546875" style="100"/>
    <col min="3842" max="3844" width="40.5546875" style="100" customWidth="1"/>
    <col min="3845" max="3845" width="36.5546875" style="100" customWidth="1"/>
    <col min="3846" max="4097" width="11.5546875" style="100"/>
    <col min="4098" max="4100" width="40.5546875" style="100" customWidth="1"/>
    <col min="4101" max="4101" width="36.5546875" style="100" customWidth="1"/>
    <col min="4102" max="4353" width="11.5546875" style="100"/>
    <col min="4354" max="4356" width="40.5546875" style="100" customWidth="1"/>
    <col min="4357" max="4357" width="36.5546875" style="100" customWidth="1"/>
    <col min="4358" max="4609" width="11.5546875" style="100"/>
    <col min="4610" max="4612" width="40.5546875" style="100" customWidth="1"/>
    <col min="4613" max="4613" width="36.5546875" style="100" customWidth="1"/>
    <col min="4614" max="4865" width="11.5546875" style="100"/>
    <col min="4866" max="4868" width="40.5546875" style="100" customWidth="1"/>
    <col min="4869" max="4869" width="36.5546875" style="100" customWidth="1"/>
    <col min="4870" max="5121" width="11.5546875" style="100"/>
    <col min="5122" max="5124" width="40.5546875" style="100" customWidth="1"/>
    <col min="5125" max="5125" width="36.5546875" style="100" customWidth="1"/>
    <col min="5126" max="5377" width="11.5546875" style="100"/>
    <col min="5378" max="5380" width="40.5546875" style="100" customWidth="1"/>
    <col min="5381" max="5381" width="36.5546875" style="100" customWidth="1"/>
    <col min="5382" max="5633" width="11.5546875" style="100"/>
    <col min="5634" max="5636" width="40.5546875" style="100" customWidth="1"/>
    <col min="5637" max="5637" width="36.5546875" style="100" customWidth="1"/>
    <col min="5638" max="5889" width="11.5546875" style="100"/>
    <col min="5890" max="5892" width="40.5546875" style="100" customWidth="1"/>
    <col min="5893" max="5893" width="36.5546875" style="100" customWidth="1"/>
    <col min="5894" max="6145" width="11.5546875" style="100"/>
    <col min="6146" max="6148" width="40.5546875" style="100" customWidth="1"/>
    <col min="6149" max="6149" width="36.5546875" style="100" customWidth="1"/>
    <col min="6150" max="6401" width="11.5546875" style="100"/>
    <col min="6402" max="6404" width="40.5546875" style="100" customWidth="1"/>
    <col min="6405" max="6405" width="36.5546875" style="100" customWidth="1"/>
    <col min="6406" max="6657" width="11.5546875" style="100"/>
    <col min="6658" max="6660" width="40.5546875" style="100" customWidth="1"/>
    <col min="6661" max="6661" width="36.5546875" style="100" customWidth="1"/>
    <col min="6662" max="6913" width="11.5546875" style="100"/>
    <col min="6914" max="6916" width="40.5546875" style="100" customWidth="1"/>
    <col min="6917" max="6917" width="36.5546875" style="100" customWidth="1"/>
    <col min="6918" max="7169" width="11.5546875" style="100"/>
    <col min="7170" max="7172" width="40.5546875" style="100" customWidth="1"/>
    <col min="7173" max="7173" width="36.5546875" style="100" customWidth="1"/>
    <col min="7174" max="7425" width="11.5546875" style="100"/>
    <col min="7426" max="7428" width="40.5546875" style="100" customWidth="1"/>
    <col min="7429" max="7429" width="36.5546875" style="100" customWidth="1"/>
    <col min="7430" max="7681" width="11.5546875" style="100"/>
    <col min="7682" max="7684" width="40.5546875" style="100" customWidth="1"/>
    <col min="7685" max="7685" width="36.5546875" style="100" customWidth="1"/>
    <col min="7686" max="7937" width="11.5546875" style="100"/>
    <col min="7938" max="7940" width="40.5546875" style="100" customWidth="1"/>
    <col min="7941" max="7941" width="36.5546875" style="100" customWidth="1"/>
    <col min="7942" max="8193" width="11.5546875" style="100"/>
    <col min="8194" max="8196" width="40.5546875" style="100" customWidth="1"/>
    <col min="8197" max="8197" width="36.5546875" style="100" customWidth="1"/>
    <col min="8198" max="8449" width="11.5546875" style="100"/>
    <col min="8450" max="8452" width="40.5546875" style="100" customWidth="1"/>
    <col min="8453" max="8453" width="36.5546875" style="100" customWidth="1"/>
    <col min="8454" max="8705" width="11.5546875" style="100"/>
    <col min="8706" max="8708" width="40.5546875" style="100" customWidth="1"/>
    <col min="8709" max="8709" width="36.5546875" style="100" customWidth="1"/>
    <col min="8710" max="8961" width="11.5546875" style="100"/>
    <col min="8962" max="8964" width="40.5546875" style="100" customWidth="1"/>
    <col min="8965" max="8965" width="36.5546875" style="100" customWidth="1"/>
    <col min="8966" max="9217" width="11.5546875" style="100"/>
    <col min="9218" max="9220" width="40.5546875" style="100" customWidth="1"/>
    <col min="9221" max="9221" width="36.5546875" style="100" customWidth="1"/>
    <col min="9222" max="9473" width="11.5546875" style="100"/>
    <col min="9474" max="9476" width="40.5546875" style="100" customWidth="1"/>
    <col min="9477" max="9477" width="36.5546875" style="100" customWidth="1"/>
    <col min="9478" max="9729" width="11.5546875" style="100"/>
    <col min="9730" max="9732" width="40.5546875" style="100" customWidth="1"/>
    <col min="9733" max="9733" width="36.5546875" style="100" customWidth="1"/>
    <col min="9734" max="9985" width="11.5546875" style="100"/>
    <col min="9986" max="9988" width="40.5546875" style="100" customWidth="1"/>
    <col min="9989" max="9989" width="36.5546875" style="100" customWidth="1"/>
    <col min="9990" max="10241" width="11.5546875" style="100"/>
    <col min="10242" max="10244" width="40.5546875" style="100" customWidth="1"/>
    <col min="10245" max="10245" width="36.5546875" style="100" customWidth="1"/>
    <col min="10246" max="10497" width="11.5546875" style="100"/>
    <col min="10498" max="10500" width="40.5546875" style="100" customWidth="1"/>
    <col min="10501" max="10501" width="36.5546875" style="100" customWidth="1"/>
    <col min="10502" max="10753" width="11.5546875" style="100"/>
    <col min="10754" max="10756" width="40.5546875" style="100" customWidth="1"/>
    <col min="10757" max="10757" width="36.5546875" style="100" customWidth="1"/>
    <col min="10758" max="11009" width="11.5546875" style="100"/>
    <col min="11010" max="11012" width="40.5546875" style="100" customWidth="1"/>
    <col min="11013" max="11013" width="36.5546875" style="100" customWidth="1"/>
    <col min="11014" max="11265" width="11.5546875" style="100"/>
    <col min="11266" max="11268" width="40.5546875" style="100" customWidth="1"/>
    <col min="11269" max="11269" width="36.5546875" style="100" customWidth="1"/>
    <col min="11270" max="11521" width="11.5546875" style="100"/>
    <col min="11522" max="11524" width="40.5546875" style="100" customWidth="1"/>
    <col min="11525" max="11525" width="36.5546875" style="100" customWidth="1"/>
    <col min="11526" max="11777" width="11.5546875" style="100"/>
    <col min="11778" max="11780" width="40.5546875" style="100" customWidth="1"/>
    <col min="11781" max="11781" width="36.5546875" style="100" customWidth="1"/>
    <col min="11782" max="12033" width="11.5546875" style="100"/>
    <col min="12034" max="12036" width="40.5546875" style="100" customWidth="1"/>
    <col min="12037" max="12037" width="36.5546875" style="100" customWidth="1"/>
    <col min="12038" max="12289" width="11.5546875" style="100"/>
    <col min="12290" max="12292" width="40.5546875" style="100" customWidth="1"/>
    <col min="12293" max="12293" width="36.5546875" style="100" customWidth="1"/>
    <col min="12294" max="12545" width="11.5546875" style="100"/>
    <col min="12546" max="12548" width="40.5546875" style="100" customWidth="1"/>
    <col min="12549" max="12549" width="36.5546875" style="100" customWidth="1"/>
    <col min="12550" max="12801" width="11.5546875" style="100"/>
    <col min="12802" max="12804" width="40.5546875" style="100" customWidth="1"/>
    <col min="12805" max="12805" width="36.5546875" style="100" customWidth="1"/>
    <col min="12806" max="13057" width="11.5546875" style="100"/>
    <col min="13058" max="13060" width="40.5546875" style="100" customWidth="1"/>
    <col min="13061" max="13061" width="36.5546875" style="100" customWidth="1"/>
    <col min="13062" max="13313" width="11.5546875" style="100"/>
    <col min="13314" max="13316" width="40.5546875" style="100" customWidth="1"/>
    <col min="13317" max="13317" width="36.5546875" style="100" customWidth="1"/>
    <col min="13318" max="13569" width="11.5546875" style="100"/>
    <col min="13570" max="13572" width="40.5546875" style="100" customWidth="1"/>
    <col min="13573" max="13573" width="36.5546875" style="100" customWidth="1"/>
    <col min="13574" max="13825" width="11.5546875" style="100"/>
    <col min="13826" max="13828" width="40.5546875" style="100" customWidth="1"/>
    <col min="13829" max="13829" width="36.5546875" style="100" customWidth="1"/>
    <col min="13830" max="14081" width="11.5546875" style="100"/>
    <col min="14082" max="14084" width="40.5546875" style="100" customWidth="1"/>
    <col min="14085" max="14085" width="36.5546875" style="100" customWidth="1"/>
    <col min="14086" max="14337" width="11.5546875" style="100"/>
    <col min="14338" max="14340" width="40.5546875" style="100" customWidth="1"/>
    <col min="14341" max="14341" width="36.5546875" style="100" customWidth="1"/>
    <col min="14342" max="14593" width="11.5546875" style="100"/>
    <col min="14594" max="14596" width="40.5546875" style="100" customWidth="1"/>
    <col min="14597" max="14597" width="36.5546875" style="100" customWidth="1"/>
    <col min="14598" max="14849" width="11.5546875" style="100"/>
    <col min="14850" max="14852" width="40.5546875" style="100" customWidth="1"/>
    <col min="14853" max="14853" width="36.5546875" style="100" customWidth="1"/>
    <col min="14854" max="15105" width="11.5546875" style="100"/>
    <col min="15106" max="15108" width="40.5546875" style="100" customWidth="1"/>
    <col min="15109" max="15109" width="36.5546875" style="100" customWidth="1"/>
    <col min="15110" max="15361" width="11.5546875" style="100"/>
    <col min="15362" max="15364" width="40.5546875" style="100" customWidth="1"/>
    <col min="15365" max="15365" width="36.5546875" style="100" customWidth="1"/>
    <col min="15366" max="15617" width="11.5546875" style="100"/>
    <col min="15618" max="15620" width="40.5546875" style="100" customWidth="1"/>
    <col min="15621" max="15621" width="36.5546875" style="100" customWidth="1"/>
    <col min="15622" max="15873" width="11.5546875" style="100"/>
    <col min="15874" max="15876" width="40.5546875" style="100" customWidth="1"/>
    <col min="15877" max="15877" width="36.5546875" style="100" customWidth="1"/>
    <col min="15878" max="16129" width="11.5546875" style="100"/>
    <col min="16130" max="16132" width="40.5546875" style="100" customWidth="1"/>
    <col min="16133" max="16133" width="36.5546875" style="100" customWidth="1"/>
    <col min="16134" max="16384" width="11.5546875" style="100"/>
  </cols>
  <sheetData>
    <row r="1" spans="2:9" x14ac:dyDescent="0.25">
      <c r="B1" s="41" t="s">
        <v>0</v>
      </c>
      <c r="C1" s="41"/>
      <c r="D1" s="41"/>
      <c r="E1" s="41"/>
    </row>
    <row r="2" spans="2:9" x14ac:dyDescent="0.25">
      <c r="B2" s="28"/>
      <c r="C2" s="28"/>
      <c r="D2" s="28"/>
      <c r="E2" s="28"/>
    </row>
    <row r="3" spans="2:9" ht="30.6" customHeight="1" x14ac:dyDescent="0.25">
      <c r="B3" s="37" t="s">
        <v>154</v>
      </c>
      <c r="C3" s="37"/>
      <c r="D3" s="37"/>
      <c r="E3" s="37"/>
      <c r="F3" s="26"/>
      <c r="G3" s="26"/>
      <c r="H3" s="26"/>
      <c r="I3" s="26"/>
    </row>
    <row r="4" spans="2:9" ht="24.6" customHeight="1" x14ac:dyDescent="0.25">
      <c r="B4" s="42" t="str">
        <f>'[1]BPU LOT 9'!B3</f>
        <v>LOT 9 : SECTEURS VILLEURBANNE ET LYON</v>
      </c>
      <c r="C4" s="42"/>
      <c r="D4" s="42"/>
      <c r="E4" s="42"/>
      <c r="F4" s="26"/>
      <c r="G4" s="26"/>
      <c r="H4" s="26"/>
      <c r="I4" s="26"/>
    </row>
    <row r="5" spans="2:9" ht="24.6" customHeight="1" x14ac:dyDescent="0.25">
      <c r="B5" s="27"/>
      <c r="C5" s="27"/>
      <c r="D5" s="27"/>
      <c r="E5" s="27"/>
      <c r="F5" s="26"/>
      <c r="G5" s="26"/>
      <c r="H5" s="26"/>
      <c r="I5" s="26"/>
    </row>
    <row r="6" spans="2:9" ht="31.2" customHeight="1" x14ac:dyDescent="0.25">
      <c r="B6" s="43" t="s">
        <v>155</v>
      </c>
      <c r="C6" s="43"/>
      <c r="D6" s="43"/>
      <c r="E6" s="43"/>
    </row>
    <row r="7" spans="2:9" x14ac:dyDescent="0.25">
      <c r="B7" s="77"/>
      <c r="C7" s="77"/>
      <c r="D7" s="77"/>
      <c r="E7" s="77"/>
    </row>
    <row r="8" spans="2:9" x14ac:dyDescent="0.25">
      <c r="B8" s="44" t="s">
        <v>156</v>
      </c>
      <c r="C8" s="44"/>
      <c r="D8" s="44"/>
      <c r="E8" s="44"/>
    </row>
    <row r="9" spans="2:9" x14ac:dyDescent="0.25">
      <c r="B9" s="44" t="s">
        <v>157</v>
      </c>
      <c r="C9" s="44"/>
      <c r="D9" s="44"/>
      <c r="E9" s="44"/>
    </row>
    <row r="10" spans="2:9" ht="28.2" customHeight="1" x14ac:dyDescent="0.25"/>
    <row r="11" spans="2:9" ht="26.55" customHeight="1" x14ac:dyDescent="0.25">
      <c r="B11" s="45" t="s">
        <v>158</v>
      </c>
      <c r="C11" s="46"/>
      <c r="D11" s="46"/>
      <c r="E11" s="47"/>
    </row>
    <row r="12" spans="2:9" ht="22.2" customHeight="1" x14ac:dyDescent="0.25">
      <c r="B12" s="99" t="s">
        <v>159</v>
      </c>
      <c r="C12" s="99" t="s">
        <v>160</v>
      </c>
      <c r="D12" s="99" t="s">
        <v>161</v>
      </c>
      <c r="E12" s="99" t="s">
        <v>162</v>
      </c>
    </row>
    <row r="13" spans="2:9" x14ac:dyDescent="0.25">
      <c r="B13" s="101"/>
      <c r="C13" s="101"/>
      <c r="D13" s="101"/>
      <c r="E13" s="101"/>
    </row>
    <row r="14" spans="2:9" x14ac:dyDescent="0.25">
      <c r="B14" s="101"/>
      <c r="C14" s="101"/>
      <c r="D14" s="101"/>
      <c r="E14" s="101"/>
    </row>
    <row r="15" spans="2:9" x14ac:dyDescent="0.25">
      <c r="B15" s="101"/>
      <c r="C15" s="101"/>
      <c r="D15" s="101"/>
      <c r="E15" s="101"/>
    </row>
    <row r="16" spans="2:9" x14ac:dyDescent="0.25">
      <c r="B16" s="101"/>
      <c r="C16" s="101"/>
      <c r="D16" s="101"/>
      <c r="E16" s="101"/>
    </row>
    <row r="17" spans="2:5" x14ac:dyDescent="0.25">
      <c r="B17" s="101"/>
      <c r="C17" s="101"/>
      <c r="D17" s="101"/>
      <c r="E17" s="101"/>
    </row>
    <row r="18" spans="2:5" x14ac:dyDescent="0.25">
      <c r="B18" s="101"/>
      <c r="C18" s="101"/>
      <c r="D18" s="101"/>
      <c r="E18" s="101"/>
    </row>
    <row r="19" spans="2:5" x14ac:dyDescent="0.25">
      <c r="B19" s="101"/>
      <c r="C19" s="101"/>
      <c r="D19" s="101"/>
      <c r="E19" s="101"/>
    </row>
    <row r="20" spans="2:5" x14ac:dyDescent="0.25">
      <c r="B20" s="101"/>
      <c r="C20" s="101"/>
      <c r="D20" s="101"/>
      <c r="E20" s="101"/>
    </row>
    <row r="21" spans="2:5" x14ac:dyDescent="0.25">
      <c r="B21" s="101"/>
      <c r="C21" s="101"/>
      <c r="D21" s="101"/>
      <c r="E21" s="101"/>
    </row>
    <row r="22" spans="2:5" x14ac:dyDescent="0.25">
      <c r="B22" s="101"/>
      <c r="C22" s="101"/>
      <c r="D22" s="101"/>
      <c r="E22" s="101"/>
    </row>
    <row r="24" spans="2:5" x14ac:dyDescent="0.25">
      <c r="B24" s="29"/>
      <c r="C24" s="29"/>
      <c r="D24" s="29"/>
      <c r="E24" s="29"/>
    </row>
    <row r="25" spans="2:5" x14ac:dyDescent="0.25">
      <c r="B25" s="30"/>
      <c r="C25" s="30"/>
      <c r="D25" s="30"/>
      <c r="E25" s="29"/>
    </row>
    <row r="26" spans="2:5" x14ac:dyDescent="0.25">
      <c r="B26" s="31"/>
      <c r="C26" s="31"/>
      <c r="D26" s="31"/>
      <c r="E26" s="30"/>
    </row>
    <row r="27" spans="2:5" x14ac:dyDescent="0.25">
      <c r="B27" s="31"/>
      <c r="C27" s="31"/>
      <c r="D27" s="31"/>
      <c r="E27" s="29"/>
    </row>
    <row r="28" spans="2:5" ht="14.4" x14ac:dyDescent="0.25">
      <c r="B28" s="32"/>
      <c r="C28" s="32"/>
      <c r="D28" s="32"/>
      <c r="E28" s="29"/>
    </row>
    <row r="29" spans="2:5" ht="14.4" x14ac:dyDescent="0.25">
      <c r="E29" s="32"/>
    </row>
  </sheetData>
  <mergeCells count="7">
    <mergeCell ref="B9:E9"/>
    <mergeCell ref="B11:E11"/>
    <mergeCell ref="B1:E1"/>
    <mergeCell ref="B3:E3"/>
    <mergeCell ref="B4:E4"/>
    <mergeCell ref="B6:E6"/>
    <mergeCell ref="B8:E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03D45-3415-4982-8EF6-EDFF1793C5AB}">
  <dimension ref="B1:J79"/>
  <sheetViews>
    <sheetView tabSelected="1" workbookViewId="0">
      <selection activeCell="B10" sqref="B10:I10"/>
    </sheetView>
  </sheetViews>
  <sheetFormatPr baseColWidth="10" defaultRowHeight="13.8" x14ac:dyDescent="0.25"/>
  <cols>
    <col min="1" max="1" width="11.5546875" style="100"/>
    <col min="2" max="2" width="5.77734375" style="105" customWidth="1"/>
    <col min="3" max="3" width="35.21875" style="100" customWidth="1"/>
    <col min="4" max="4" width="34.77734375" style="100" customWidth="1"/>
    <col min="5" max="5" width="19" style="102" bestFit="1" customWidth="1"/>
    <col min="6" max="6" width="17.77734375" style="102" customWidth="1"/>
    <col min="7" max="7" width="14" style="103" customWidth="1"/>
    <col min="8" max="8" width="14" style="80" customWidth="1"/>
    <col min="9" max="9" width="18" style="104" customWidth="1"/>
    <col min="10" max="257" width="11.5546875" style="100"/>
    <col min="258" max="258" width="5.77734375" style="100" customWidth="1"/>
    <col min="259" max="259" width="35.21875" style="100" customWidth="1"/>
    <col min="260" max="260" width="34.77734375" style="100" customWidth="1"/>
    <col min="261" max="261" width="19" style="100" bestFit="1" customWidth="1"/>
    <col min="262" max="262" width="17.77734375" style="100" customWidth="1"/>
    <col min="263" max="264" width="14" style="100" customWidth="1"/>
    <col min="265" max="265" width="18" style="100" customWidth="1"/>
    <col min="266" max="513" width="11.5546875" style="100"/>
    <col min="514" max="514" width="5.77734375" style="100" customWidth="1"/>
    <col min="515" max="515" width="35.21875" style="100" customWidth="1"/>
    <col min="516" max="516" width="34.77734375" style="100" customWidth="1"/>
    <col min="517" max="517" width="19" style="100" bestFit="1" customWidth="1"/>
    <col min="518" max="518" width="17.77734375" style="100" customWidth="1"/>
    <col min="519" max="520" width="14" style="100" customWidth="1"/>
    <col min="521" max="521" width="18" style="100" customWidth="1"/>
    <col min="522" max="769" width="11.5546875" style="100"/>
    <col min="770" max="770" width="5.77734375" style="100" customWidth="1"/>
    <col min="771" max="771" width="35.21875" style="100" customWidth="1"/>
    <col min="772" max="772" width="34.77734375" style="100" customWidth="1"/>
    <col min="773" max="773" width="19" style="100" bestFit="1" customWidth="1"/>
    <col min="774" max="774" width="17.77734375" style="100" customWidth="1"/>
    <col min="775" max="776" width="14" style="100" customWidth="1"/>
    <col min="777" max="777" width="18" style="100" customWidth="1"/>
    <col min="778" max="1025" width="11.5546875" style="100"/>
    <col min="1026" max="1026" width="5.77734375" style="100" customWidth="1"/>
    <col min="1027" max="1027" width="35.21875" style="100" customWidth="1"/>
    <col min="1028" max="1028" width="34.77734375" style="100" customWidth="1"/>
    <col min="1029" max="1029" width="19" style="100" bestFit="1" customWidth="1"/>
    <col min="1030" max="1030" width="17.77734375" style="100" customWidth="1"/>
    <col min="1031" max="1032" width="14" style="100" customWidth="1"/>
    <col min="1033" max="1033" width="18" style="100" customWidth="1"/>
    <col min="1034" max="1281" width="11.5546875" style="100"/>
    <col min="1282" max="1282" width="5.77734375" style="100" customWidth="1"/>
    <col min="1283" max="1283" width="35.21875" style="100" customWidth="1"/>
    <col min="1284" max="1284" width="34.77734375" style="100" customWidth="1"/>
    <col min="1285" max="1285" width="19" style="100" bestFit="1" customWidth="1"/>
    <col min="1286" max="1286" width="17.77734375" style="100" customWidth="1"/>
    <col min="1287" max="1288" width="14" style="100" customWidth="1"/>
    <col min="1289" max="1289" width="18" style="100" customWidth="1"/>
    <col min="1290" max="1537" width="11.5546875" style="100"/>
    <col min="1538" max="1538" width="5.77734375" style="100" customWidth="1"/>
    <col min="1539" max="1539" width="35.21875" style="100" customWidth="1"/>
    <col min="1540" max="1540" width="34.77734375" style="100" customWidth="1"/>
    <col min="1541" max="1541" width="19" style="100" bestFit="1" customWidth="1"/>
    <col min="1542" max="1542" width="17.77734375" style="100" customWidth="1"/>
    <col min="1543" max="1544" width="14" style="100" customWidth="1"/>
    <col min="1545" max="1545" width="18" style="100" customWidth="1"/>
    <col min="1546" max="1793" width="11.5546875" style="100"/>
    <col min="1794" max="1794" width="5.77734375" style="100" customWidth="1"/>
    <col min="1795" max="1795" width="35.21875" style="100" customWidth="1"/>
    <col min="1796" max="1796" width="34.77734375" style="100" customWidth="1"/>
    <col min="1797" max="1797" width="19" style="100" bestFit="1" customWidth="1"/>
    <col min="1798" max="1798" width="17.77734375" style="100" customWidth="1"/>
    <col min="1799" max="1800" width="14" style="100" customWidth="1"/>
    <col min="1801" max="1801" width="18" style="100" customWidth="1"/>
    <col min="1802" max="2049" width="11.5546875" style="100"/>
    <col min="2050" max="2050" width="5.77734375" style="100" customWidth="1"/>
    <col min="2051" max="2051" width="35.21875" style="100" customWidth="1"/>
    <col min="2052" max="2052" width="34.77734375" style="100" customWidth="1"/>
    <col min="2053" max="2053" width="19" style="100" bestFit="1" customWidth="1"/>
    <col min="2054" max="2054" width="17.77734375" style="100" customWidth="1"/>
    <col min="2055" max="2056" width="14" style="100" customWidth="1"/>
    <col min="2057" max="2057" width="18" style="100" customWidth="1"/>
    <col min="2058" max="2305" width="11.5546875" style="100"/>
    <col min="2306" max="2306" width="5.77734375" style="100" customWidth="1"/>
    <col min="2307" max="2307" width="35.21875" style="100" customWidth="1"/>
    <col min="2308" max="2308" width="34.77734375" style="100" customWidth="1"/>
    <col min="2309" max="2309" width="19" style="100" bestFit="1" customWidth="1"/>
    <col min="2310" max="2310" width="17.77734375" style="100" customWidth="1"/>
    <col min="2311" max="2312" width="14" style="100" customWidth="1"/>
    <col min="2313" max="2313" width="18" style="100" customWidth="1"/>
    <col min="2314" max="2561" width="11.5546875" style="100"/>
    <col min="2562" max="2562" width="5.77734375" style="100" customWidth="1"/>
    <col min="2563" max="2563" width="35.21875" style="100" customWidth="1"/>
    <col min="2564" max="2564" width="34.77734375" style="100" customWidth="1"/>
    <col min="2565" max="2565" width="19" style="100" bestFit="1" customWidth="1"/>
    <col min="2566" max="2566" width="17.77734375" style="100" customWidth="1"/>
    <col min="2567" max="2568" width="14" style="100" customWidth="1"/>
    <col min="2569" max="2569" width="18" style="100" customWidth="1"/>
    <col min="2570" max="2817" width="11.5546875" style="100"/>
    <col min="2818" max="2818" width="5.77734375" style="100" customWidth="1"/>
    <col min="2819" max="2819" width="35.21875" style="100" customWidth="1"/>
    <col min="2820" max="2820" width="34.77734375" style="100" customWidth="1"/>
    <col min="2821" max="2821" width="19" style="100" bestFit="1" customWidth="1"/>
    <col min="2822" max="2822" width="17.77734375" style="100" customWidth="1"/>
    <col min="2823" max="2824" width="14" style="100" customWidth="1"/>
    <col min="2825" max="2825" width="18" style="100" customWidth="1"/>
    <col min="2826" max="3073" width="11.5546875" style="100"/>
    <col min="3074" max="3074" width="5.77734375" style="100" customWidth="1"/>
    <col min="3075" max="3075" width="35.21875" style="100" customWidth="1"/>
    <col min="3076" max="3076" width="34.77734375" style="100" customWidth="1"/>
    <col min="3077" max="3077" width="19" style="100" bestFit="1" customWidth="1"/>
    <col min="3078" max="3078" width="17.77734375" style="100" customWidth="1"/>
    <col min="3079" max="3080" width="14" style="100" customWidth="1"/>
    <col min="3081" max="3081" width="18" style="100" customWidth="1"/>
    <col min="3082" max="3329" width="11.5546875" style="100"/>
    <col min="3330" max="3330" width="5.77734375" style="100" customWidth="1"/>
    <col min="3331" max="3331" width="35.21875" style="100" customWidth="1"/>
    <col min="3332" max="3332" width="34.77734375" style="100" customWidth="1"/>
    <col min="3333" max="3333" width="19" style="100" bestFit="1" customWidth="1"/>
    <col min="3334" max="3334" width="17.77734375" style="100" customWidth="1"/>
    <col min="3335" max="3336" width="14" style="100" customWidth="1"/>
    <col min="3337" max="3337" width="18" style="100" customWidth="1"/>
    <col min="3338" max="3585" width="11.5546875" style="100"/>
    <col min="3586" max="3586" width="5.77734375" style="100" customWidth="1"/>
    <col min="3587" max="3587" width="35.21875" style="100" customWidth="1"/>
    <col min="3588" max="3588" width="34.77734375" style="100" customWidth="1"/>
    <col min="3589" max="3589" width="19" style="100" bestFit="1" customWidth="1"/>
    <col min="3590" max="3590" width="17.77734375" style="100" customWidth="1"/>
    <col min="3591" max="3592" width="14" style="100" customWidth="1"/>
    <col min="3593" max="3593" width="18" style="100" customWidth="1"/>
    <col min="3594" max="3841" width="11.5546875" style="100"/>
    <col min="3842" max="3842" width="5.77734375" style="100" customWidth="1"/>
    <col min="3843" max="3843" width="35.21875" style="100" customWidth="1"/>
    <col min="3844" max="3844" width="34.77734375" style="100" customWidth="1"/>
    <col min="3845" max="3845" width="19" style="100" bestFit="1" customWidth="1"/>
    <col min="3846" max="3846" width="17.77734375" style="100" customWidth="1"/>
    <col min="3847" max="3848" width="14" style="100" customWidth="1"/>
    <col min="3849" max="3849" width="18" style="100" customWidth="1"/>
    <col min="3850" max="4097" width="11.5546875" style="100"/>
    <col min="4098" max="4098" width="5.77734375" style="100" customWidth="1"/>
    <col min="4099" max="4099" width="35.21875" style="100" customWidth="1"/>
    <col min="4100" max="4100" width="34.77734375" style="100" customWidth="1"/>
    <col min="4101" max="4101" width="19" style="100" bestFit="1" customWidth="1"/>
    <col min="4102" max="4102" width="17.77734375" style="100" customWidth="1"/>
    <col min="4103" max="4104" width="14" style="100" customWidth="1"/>
    <col min="4105" max="4105" width="18" style="100" customWidth="1"/>
    <col min="4106" max="4353" width="11.5546875" style="100"/>
    <col min="4354" max="4354" width="5.77734375" style="100" customWidth="1"/>
    <col min="4355" max="4355" width="35.21875" style="100" customWidth="1"/>
    <col min="4356" max="4356" width="34.77734375" style="100" customWidth="1"/>
    <col min="4357" max="4357" width="19" style="100" bestFit="1" customWidth="1"/>
    <col min="4358" max="4358" width="17.77734375" style="100" customWidth="1"/>
    <col min="4359" max="4360" width="14" style="100" customWidth="1"/>
    <col min="4361" max="4361" width="18" style="100" customWidth="1"/>
    <col min="4362" max="4609" width="11.5546875" style="100"/>
    <col min="4610" max="4610" width="5.77734375" style="100" customWidth="1"/>
    <col min="4611" max="4611" width="35.21875" style="100" customWidth="1"/>
    <col min="4612" max="4612" width="34.77734375" style="100" customWidth="1"/>
    <col min="4613" max="4613" width="19" style="100" bestFit="1" customWidth="1"/>
    <col min="4614" max="4614" width="17.77734375" style="100" customWidth="1"/>
    <col min="4615" max="4616" width="14" style="100" customWidth="1"/>
    <col min="4617" max="4617" width="18" style="100" customWidth="1"/>
    <col min="4618" max="4865" width="11.5546875" style="100"/>
    <col min="4866" max="4866" width="5.77734375" style="100" customWidth="1"/>
    <col min="4867" max="4867" width="35.21875" style="100" customWidth="1"/>
    <col min="4868" max="4868" width="34.77734375" style="100" customWidth="1"/>
    <col min="4869" max="4869" width="19" style="100" bestFit="1" customWidth="1"/>
    <col min="4870" max="4870" width="17.77734375" style="100" customWidth="1"/>
    <col min="4871" max="4872" width="14" style="100" customWidth="1"/>
    <col min="4873" max="4873" width="18" style="100" customWidth="1"/>
    <col min="4874" max="5121" width="11.5546875" style="100"/>
    <col min="5122" max="5122" width="5.77734375" style="100" customWidth="1"/>
    <col min="5123" max="5123" width="35.21875" style="100" customWidth="1"/>
    <col min="5124" max="5124" width="34.77734375" style="100" customWidth="1"/>
    <col min="5125" max="5125" width="19" style="100" bestFit="1" customWidth="1"/>
    <col min="5126" max="5126" width="17.77734375" style="100" customWidth="1"/>
    <col min="5127" max="5128" width="14" style="100" customWidth="1"/>
    <col min="5129" max="5129" width="18" style="100" customWidth="1"/>
    <col min="5130" max="5377" width="11.5546875" style="100"/>
    <col min="5378" max="5378" width="5.77734375" style="100" customWidth="1"/>
    <col min="5379" max="5379" width="35.21875" style="100" customWidth="1"/>
    <col min="5380" max="5380" width="34.77734375" style="100" customWidth="1"/>
    <col min="5381" max="5381" width="19" style="100" bestFit="1" customWidth="1"/>
    <col min="5382" max="5382" width="17.77734375" style="100" customWidth="1"/>
    <col min="5383" max="5384" width="14" style="100" customWidth="1"/>
    <col min="5385" max="5385" width="18" style="100" customWidth="1"/>
    <col min="5386" max="5633" width="11.5546875" style="100"/>
    <col min="5634" max="5634" width="5.77734375" style="100" customWidth="1"/>
    <col min="5635" max="5635" width="35.21875" style="100" customWidth="1"/>
    <col min="5636" max="5636" width="34.77734375" style="100" customWidth="1"/>
    <col min="5637" max="5637" width="19" style="100" bestFit="1" customWidth="1"/>
    <col min="5638" max="5638" width="17.77734375" style="100" customWidth="1"/>
    <col min="5639" max="5640" width="14" style="100" customWidth="1"/>
    <col min="5641" max="5641" width="18" style="100" customWidth="1"/>
    <col min="5642" max="5889" width="11.5546875" style="100"/>
    <col min="5890" max="5890" width="5.77734375" style="100" customWidth="1"/>
    <col min="5891" max="5891" width="35.21875" style="100" customWidth="1"/>
    <col min="5892" max="5892" width="34.77734375" style="100" customWidth="1"/>
    <col min="5893" max="5893" width="19" style="100" bestFit="1" customWidth="1"/>
    <col min="5894" max="5894" width="17.77734375" style="100" customWidth="1"/>
    <col min="5895" max="5896" width="14" style="100" customWidth="1"/>
    <col min="5897" max="5897" width="18" style="100" customWidth="1"/>
    <col min="5898" max="6145" width="11.5546875" style="100"/>
    <col min="6146" max="6146" width="5.77734375" style="100" customWidth="1"/>
    <col min="6147" max="6147" width="35.21875" style="100" customWidth="1"/>
    <col min="6148" max="6148" width="34.77734375" style="100" customWidth="1"/>
    <col min="6149" max="6149" width="19" style="100" bestFit="1" customWidth="1"/>
    <col min="6150" max="6150" width="17.77734375" style="100" customWidth="1"/>
    <col min="6151" max="6152" width="14" style="100" customWidth="1"/>
    <col min="6153" max="6153" width="18" style="100" customWidth="1"/>
    <col min="6154" max="6401" width="11.5546875" style="100"/>
    <col min="6402" max="6402" width="5.77734375" style="100" customWidth="1"/>
    <col min="6403" max="6403" width="35.21875" style="100" customWidth="1"/>
    <col min="6404" max="6404" width="34.77734375" style="100" customWidth="1"/>
    <col min="6405" max="6405" width="19" style="100" bestFit="1" customWidth="1"/>
    <col min="6406" max="6406" width="17.77734375" style="100" customWidth="1"/>
    <col min="6407" max="6408" width="14" style="100" customWidth="1"/>
    <col min="6409" max="6409" width="18" style="100" customWidth="1"/>
    <col min="6410" max="6657" width="11.5546875" style="100"/>
    <col min="6658" max="6658" width="5.77734375" style="100" customWidth="1"/>
    <col min="6659" max="6659" width="35.21875" style="100" customWidth="1"/>
    <col min="6660" max="6660" width="34.77734375" style="100" customWidth="1"/>
    <col min="6661" max="6661" width="19" style="100" bestFit="1" customWidth="1"/>
    <col min="6662" max="6662" width="17.77734375" style="100" customWidth="1"/>
    <col min="6663" max="6664" width="14" style="100" customWidth="1"/>
    <col min="6665" max="6665" width="18" style="100" customWidth="1"/>
    <col min="6666" max="6913" width="11.5546875" style="100"/>
    <col min="6914" max="6914" width="5.77734375" style="100" customWidth="1"/>
    <col min="6915" max="6915" width="35.21875" style="100" customWidth="1"/>
    <col min="6916" max="6916" width="34.77734375" style="100" customWidth="1"/>
    <col min="6917" max="6917" width="19" style="100" bestFit="1" customWidth="1"/>
    <col min="6918" max="6918" width="17.77734375" style="100" customWidth="1"/>
    <col min="6919" max="6920" width="14" style="100" customWidth="1"/>
    <col min="6921" max="6921" width="18" style="100" customWidth="1"/>
    <col min="6922" max="7169" width="11.5546875" style="100"/>
    <col min="7170" max="7170" width="5.77734375" style="100" customWidth="1"/>
    <col min="7171" max="7171" width="35.21875" style="100" customWidth="1"/>
    <col min="7172" max="7172" width="34.77734375" style="100" customWidth="1"/>
    <col min="7173" max="7173" width="19" style="100" bestFit="1" customWidth="1"/>
    <col min="7174" max="7174" width="17.77734375" style="100" customWidth="1"/>
    <col min="7175" max="7176" width="14" style="100" customWidth="1"/>
    <col min="7177" max="7177" width="18" style="100" customWidth="1"/>
    <col min="7178" max="7425" width="11.5546875" style="100"/>
    <col min="7426" max="7426" width="5.77734375" style="100" customWidth="1"/>
    <col min="7427" max="7427" width="35.21875" style="100" customWidth="1"/>
    <col min="7428" max="7428" width="34.77734375" style="100" customWidth="1"/>
    <col min="7429" max="7429" width="19" style="100" bestFit="1" customWidth="1"/>
    <col min="7430" max="7430" width="17.77734375" style="100" customWidth="1"/>
    <col min="7431" max="7432" width="14" style="100" customWidth="1"/>
    <col min="7433" max="7433" width="18" style="100" customWidth="1"/>
    <col min="7434" max="7681" width="11.5546875" style="100"/>
    <col min="7682" max="7682" width="5.77734375" style="100" customWidth="1"/>
    <col min="7683" max="7683" width="35.21875" style="100" customWidth="1"/>
    <col min="7684" max="7684" width="34.77734375" style="100" customWidth="1"/>
    <col min="7685" max="7685" width="19" style="100" bestFit="1" customWidth="1"/>
    <col min="7686" max="7686" width="17.77734375" style="100" customWidth="1"/>
    <col min="7687" max="7688" width="14" style="100" customWidth="1"/>
    <col min="7689" max="7689" width="18" style="100" customWidth="1"/>
    <col min="7690" max="7937" width="11.5546875" style="100"/>
    <col min="7938" max="7938" width="5.77734375" style="100" customWidth="1"/>
    <col min="7939" max="7939" width="35.21875" style="100" customWidth="1"/>
    <col min="7940" max="7940" width="34.77734375" style="100" customWidth="1"/>
    <col min="7941" max="7941" width="19" style="100" bestFit="1" customWidth="1"/>
    <col min="7942" max="7942" width="17.77734375" style="100" customWidth="1"/>
    <col min="7943" max="7944" width="14" style="100" customWidth="1"/>
    <col min="7945" max="7945" width="18" style="100" customWidth="1"/>
    <col min="7946" max="8193" width="11.5546875" style="100"/>
    <col min="8194" max="8194" width="5.77734375" style="100" customWidth="1"/>
    <col min="8195" max="8195" width="35.21875" style="100" customWidth="1"/>
    <col min="8196" max="8196" width="34.77734375" style="100" customWidth="1"/>
    <col min="8197" max="8197" width="19" style="100" bestFit="1" customWidth="1"/>
    <col min="8198" max="8198" width="17.77734375" style="100" customWidth="1"/>
    <col min="8199" max="8200" width="14" style="100" customWidth="1"/>
    <col min="8201" max="8201" width="18" style="100" customWidth="1"/>
    <col min="8202" max="8449" width="11.5546875" style="100"/>
    <col min="8450" max="8450" width="5.77734375" style="100" customWidth="1"/>
    <col min="8451" max="8451" width="35.21875" style="100" customWidth="1"/>
    <col min="8452" max="8452" width="34.77734375" style="100" customWidth="1"/>
    <col min="8453" max="8453" width="19" style="100" bestFit="1" customWidth="1"/>
    <col min="8454" max="8454" width="17.77734375" style="100" customWidth="1"/>
    <col min="8455" max="8456" width="14" style="100" customWidth="1"/>
    <col min="8457" max="8457" width="18" style="100" customWidth="1"/>
    <col min="8458" max="8705" width="11.5546875" style="100"/>
    <col min="8706" max="8706" width="5.77734375" style="100" customWidth="1"/>
    <col min="8707" max="8707" width="35.21875" style="100" customWidth="1"/>
    <col min="8708" max="8708" width="34.77734375" style="100" customWidth="1"/>
    <col min="8709" max="8709" width="19" style="100" bestFit="1" customWidth="1"/>
    <col min="8710" max="8710" width="17.77734375" style="100" customWidth="1"/>
    <col min="8711" max="8712" width="14" style="100" customWidth="1"/>
    <col min="8713" max="8713" width="18" style="100" customWidth="1"/>
    <col min="8714" max="8961" width="11.5546875" style="100"/>
    <col min="8962" max="8962" width="5.77734375" style="100" customWidth="1"/>
    <col min="8963" max="8963" width="35.21875" style="100" customWidth="1"/>
    <col min="8964" max="8964" width="34.77734375" style="100" customWidth="1"/>
    <col min="8965" max="8965" width="19" style="100" bestFit="1" customWidth="1"/>
    <col min="8966" max="8966" width="17.77734375" style="100" customWidth="1"/>
    <col min="8967" max="8968" width="14" style="100" customWidth="1"/>
    <col min="8969" max="8969" width="18" style="100" customWidth="1"/>
    <col min="8970" max="9217" width="11.5546875" style="100"/>
    <col min="9218" max="9218" width="5.77734375" style="100" customWidth="1"/>
    <col min="9219" max="9219" width="35.21875" style="100" customWidth="1"/>
    <col min="9220" max="9220" width="34.77734375" style="100" customWidth="1"/>
    <col min="9221" max="9221" width="19" style="100" bestFit="1" customWidth="1"/>
    <col min="9222" max="9222" width="17.77734375" style="100" customWidth="1"/>
    <col min="9223" max="9224" width="14" style="100" customWidth="1"/>
    <col min="9225" max="9225" width="18" style="100" customWidth="1"/>
    <col min="9226" max="9473" width="11.5546875" style="100"/>
    <col min="9474" max="9474" width="5.77734375" style="100" customWidth="1"/>
    <col min="9475" max="9475" width="35.21875" style="100" customWidth="1"/>
    <col min="9476" max="9476" width="34.77734375" style="100" customWidth="1"/>
    <col min="9477" max="9477" width="19" style="100" bestFit="1" customWidth="1"/>
    <col min="9478" max="9478" width="17.77734375" style="100" customWidth="1"/>
    <col min="9479" max="9480" width="14" style="100" customWidth="1"/>
    <col min="9481" max="9481" width="18" style="100" customWidth="1"/>
    <col min="9482" max="9729" width="11.5546875" style="100"/>
    <col min="9730" max="9730" width="5.77734375" style="100" customWidth="1"/>
    <col min="9731" max="9731" width="35.21875" style="100" customWidth="1"/>
    <col min="9732" max="9732" width="34.77734375" style="100" customWidth="1"/>
    <col min="9733" max="9733" width="19" style="100" bestFit="1" customWidth="1"/>
    <col min="9734" max="9734" width="17.77734375" style="100" customWidth="1"/>
    <col min="9735" max="9736" width="14" style="100" customWidth="1"/>
    <col min="9737" max="9737" width="18" style="100" customWidth="1"/>
    <col min="9738" max="9985" width="11.5546875" style="100"/>
    <col min="9986" max="9986" width="5.77734375" style="100" customWidth="1"/>
    <col min="9987" max="9987" width="35.21875" style="100" customWidth="1"/>
    <col min="9988" max="9988" width="34.77734375" style="100" customWidth="1"/>
    <col min="9989" max="9989" width="19" style="100" bestFit="1" customWidth="1"/>
    <col min="9990" max="9990" width="17.77734375" style="100" customWidth="1"/>
    <col min="9991" max="9992" width="14" style="100" customWidth="1"/>
    <col min="9993" max="9993" width="18" style="100" customWidth="1"/>
    <col min="9994" max="10241" width="11.5546875" style="100"/>
    <col min="10242" max="10242" width="5.77734375" style="100" customWidth="1"/>
    <col min="10243" max="10243" width="35.21875" style="100" customWidth="1"/>
    <col min="10244" max="10244" width="34.77734375" style="100" customWidth="1"/>
    <col min="10245" max="10245" width="19" style="100" bestFit="1" customWidth="1"/>
    <col min="10246" max="10246" width="17.77734375" style="100" customWidth="1"/>
    <col min="10247" max="10248" width="14" style="100" customWidth="1"/>
    <col min="10249" max="10249" width="18" style="100" customWidth="1"/>
    <col min="10250" max="10497" width="11.5546875" style="100"/>
    <col min="10498" max="10498" width="5.77734375" style="100" customWidth="1"/>
    <col min="10499" max="10499" width="35.21875" style="100" customWidth="1"/>
    <col min="10500" max="10500" width="34.77734375" style="100" customWidth="1"/>
    <col min="10501" max="10501" width="19" style="100" bestFit="1" customWidth="1"/>
    <col min="10502" max="10502" width="17.77734375" style="100" customWidth="1"/>
    <col min="10503" max="10504" width="14" style="100" customWidth="1"/>
    <col min="10505" max="10505" width="18" style="100" customWidth="1"/>
    <col min="10506" max="10753" width="11.5546875" style="100"/>
    <col min="10754" max="10754" width="5.77734375" style="100" customWidth="1"/>
    <col min="10755" max="10755" width="35.21875" style="100" customWidth="1"/>
    <col min="10756" max="10756" width="34.77734375" style="100" customWidth="1"/>
    <col min="10757" max="10757" width="19" style="100" bestFit="1" customWidth="1"/>
    <col min="10758" max="10758" width="17.77734375" style="100" customWidth="1"/>
    <col min="10759" max="10760" width="14" style="100" customWidth="1"/>
    <col min="10761" max="10761" width="18" style="100" customWidth="1"/>
    <col min="10762" max="11009" width="11.5546875" style="100"/>
    <col min="11010" max="11010" width="5.77734375" style="100" customWidth="1"/>
    <col min="11011" max="11011" width="35.21875" style="100" customWidth="1"/>
    <col min="11012" max="11012" width="34.77734375" style="100" customWidth="1"/>
    <col min="11013" max="11013" width="19" style="100" bestFit="1" customWidth="1"/>
    <col min="11014" max="11014" width="17.77734375" style="100" customWidth="1"/>
    <col min="11015" max="11016" width="14" style="100" customWidth="1"/>
    <col min="11017" max="11017" width="18" style="100" customWidth="1"/>
    <col min="11018" max="11265" width="11.5546875" style="100"/>
    <col min="11266" max="11266" width="5.77734375" style="100" customWidth="1"/>
    <col min="11267" max="11267" width="35.21875" style="100" customWidth="1"/>
    <col min="11268" max="11268" width="34.77734375" style="100" customWidth="1"/>
    <col min="11269" max="11269" width="19" style="100" bestFit="1" customWidth="1"/>
    <col min="11270" max="11270" width="17.77734375" style="100" customWidth="1"/>
    <col min="11271" max="11272" width="14" style="100" customWidth="1"/>
    <col min="11273" max="11273" width="18" style="100" customWidth="1"/>
    <col min="11274" max="11521" width="11.5546875" style="100"/>
    <col min="11522" max="11522" width="5.77734375" style="100" customWidth="1"/>
    <col min="11523" max="11523" width="35.21875" style="100" customWidth="1"/>
    <col min="11524" max="11524" width="34.77734375" style="100" customWidth="1"/>
    <col min="11525" max="11525" width="19" style="100" bestFit="1" customWidth="1"/>
    <col min="11526" max="11526" width="17.77734375" style="100" customWidth="1"/>
    <col min="11527" max="11528" width="14" style="100" customWidth="1"/>
    <col min="11529" max="11529" width="18" style="100" customWidth="1"/>
    <col min="11530" max="11777" width="11.5546875" style="100"/>
    <col min="11778" max="11778" width="5.77734375" style="100" customWidth="1"/>
    <col min="11779" max="11779" width="35.21875" style="100" customWidth="1"/>
    <col min="11780" max="11780" width="34.77734375" style="100" customWidth="1"/>
    <col min="11781" max="11781" width="19" style="100" bestFit="1" customWidth="1"/>
    <col min="11782" max="11782" width="17.77734375" style="100" customWidth="1"/>
    <col min="11783" max="11784" width="14" style="100" customWidth="1"/>
    <col min="11785" max="11785" width="18" style="100" customWidth="1"/>
    <col min="11786" max="12033" width="11.5546875" style="100"/>
    <col min="12034" max="12034" width="5.77734375" style="100" customWidth="1"/>
    <col min="12035" max="12035" width="35.21875" style="100" customWidth="1"/>
    <col min="12036" max="12036" width="34.77734375" style="100" customWidth="1"/>
    <col min="12037" max="12037" width="19" style="100" bestFit="1" customWidth="1"/>
    <col min="12038" max="12038" width="17.77734375" style="100" customWidth="1"/>
    <col min="12039" max="12040" width="14" style="100" customWidth="1"/>
    <col min="12041" max="12041" width="18" style="100" customWidth="1"/>
    <col min="12042" max="12289" width="11.5546875" style="100"/>
    <col min="12290" max="12290" width="5.77734375" style="100" customWidth="1"/>
    <col min="12291" max="12291" width="35.21875" style="100" customWidth="1"/>
    <col min="12292" max="12292" width="34.77734375" style="100" customWidth="1"/>
    <col min="12293" max="12293" width="19" style="100" bestFit="1" customWidth="1"/>
    <col min="12294" max="12294" width="17.77734375" style="100" customWidth="1"/>
    <col min="12295" max="12296" width="14" style="100" customWidth="1"/>
    <col min="12297" max="12297" width="18" style="100" customWidth="1"/>
    <col min="12298" max="12545" width="11.5546875" style="100"/>
    <col min="12546" max="12546" width="5.77734375" style="100" customWidth="1"/>
    <col min="12547" max="12547" width="35.21875" style="100" customWidth="1"/>
    <col min="12548" max="12548" width="34.77734375" style="100" customWidth="1"/>
    <col min="12549" max="12549" width="19" style="100" bestFit="1" customWidth="1"/>
    <col min="12550" max="12550" width="17.77734375" style="100" customWidth="1"/>
    <col min="12551" max="12552" width="14" style="100" customWidth="1"/>
    <col min="12553" max="12553" width="18" style="100" customWidth="1"/>
    <col min="12554" max="12801" width="11.5546875" style="100"/>
    <col min="12802" max="12802" width="5.77734375" style="100" customWidth="1"/>
    <col min="12803" max="12803" width="35.21875" style="100" customWidth="1"/>
    <col min="12804" max="12804" width="34.77734375" style="100" customWidth="1"/>
    <col min="12805" max="12805" width="19" style="100" bestFit="1" customWidth="1"/>
    <col min="12806" max="12806" width="17.77734375" style="100" customWidth="1"/>
    <col min="12807" max="12808" width="14" style="100" customWidth="1"/>
    <col min="12809" max="12809" width="18" style="100" customWidth="1"/>
    <col min="12810" max="13057" width="11.5546875" style="100"/>
    <col min="13058" max="13058" width="5.77734375" style="100" customWidth="1"/>
    <col min="13059" max="13059" width="35.21875" style="100" customWidth="1"/>
    <col min="13060" max="13060" width="34.77734375" style="100" customWidth="1"/>
    <col min="13061" max="13061" width="19" style="100" bestFit="1" customWidth="1"/>
    <col min="13062" max="13062" width="17.77734375" style="100" customWidth="1"/>
    <col min="13063" max="13064" width="14" style="100" customWidth="1"/>
    <col min="13065" max="13065" width="18" style="100" customWidth="1"/>
    <col min="13066" max="13313" width="11.5546875" style="100"/>
    <col min="13314" max="13314" width="5.77734375" style="100" customWidth="1"/>
    <col min="13315" max="13315" width="35.21875" style="100" customWidth="1"/>
    <col min="13316" max="13316" width="34.77734375" style="100" customWidth="1"/>
    <col min="13317" max="13317" width="19" style="100" bestFit="1" customWidth="1"/>
    <col min="13318" max="13318" width="17.77734375" style="100" customWidth="1"/>
    <col min="13319" max="13320" width="14" style="100" customWidth="1"/>
    <col min="13321" max="13321" width="18" style="100" customWidth="1"/>
    <col min="13322" max="13569" width="11.5546875" style="100"/>
    <col min="13570" max="13570" width="5.77734375" style="100" customWidth="1"/>
    <col min="13571" max="13571" width="35.21875" style="100" customWidth="1"/>
    <col min="13572" max="13572" width="34.77734375" style="100" customWidth="1"/>
    <col min="13573" max="13573" width="19" style="100" bestFit="1" customWidth="1"/>
    <col min="13574" max="13574" width="17.77734375" style="100" customWidth="1"/>
    <col min="13575" max="13576" width="14" style="100" customWidth="1"/>
    <col min="13577" max="13577" width="18" style="100" customWidth="1"/>
    <col min="13578" max="13825" width="11.5546875" style="100"/>
    <col min="13826" max="13826" width="5.77734375" style="100" customWidth="1"/>
    <col min="13827" max="13827" width="35.21875" style="100" customWidth="1"/>
    <col min="13828" max="13828" width="34.77734375" style="100" customWidth="1"/>
    <col min="13829" max="13829" width="19" style="100" bestFit="1" customWidth="1"/>
    <col min="13830" max="13830" width="17.77734375" style="100" customWidth="1"/>
    <col min="13831" max="13832" width="14" style="100" customWidth="1"/>
    <col min="13833" max="13833" width="18" style="100" customWidth="1"/>
    <col min="13834" max="14081" width="11.5546875" style="100"/>
    <col min="14082" max="14082" width="5.77734375" style="100" customWidth="1"/>
    <col min="14083" max="14083" width="35.21875" style="100" customWidth="1"/>
    <col min="14084" max="14084" width="34.77734375" style="100" customWidth="1"/>
    <col min="14085" max="14085" width="19" style="100" bestFit="1" customWidth="1"/>
    <col min="14086" max="14086" width="17.77734375" style="100" customWidth="1"/>
    <col min="14087" max="14088" width="14" style="100" customWidth="1"/>
    <col min="14089" max="14089" width="18" style="100" customWidth="1"/>
    <col min="14090" max="14337" width="11.5546875" style="100"/>
    <col min="14338" max="14338" width="5.77734375" style="100" customWidth="1"/>
    <col min="14339" max="14339" width="35.21875" style="100" customWidth="1"/>
    <col min="14340" max="14340" width="34.77734375" style="100" customWidth="1"/>
    <col min="14341" max="14341" width="19" style="100" bestFit="1" customWidth="1"/>
    <col min="14342" max="14342" width="17.77734375" style="100" customWidth="1"/>
    <col min="14343" max="14344" width="14" style="100" customWidth="1"/>
    <col min="14345" max="14345" width="18" style="100" customWidth="1"/>
    <col min="14346" max="14593" width="11.5546875" style="100"/>
    <col min="14594" max="14594" width="5.77734375" style="100" customWidth="1"/>
    <col min="14595" max="14595" width="35.21875" style="100" customWidth="1"/>
    <col min="14596" max="14596" width="34.77734375" style="100" customWidth="1"/>
    <col min="14597" max="14597" width="19" style="100" bestFit="1" customWidth="1"/>
    <col min="14598" max="14598" width="17.77734375" style="100" customWidth="1"/>
    <col min="14599" max="14600" width="14" style="100" customWidth="1"/>
    <col min="14601" max="14601" width="18" style="100" customWidth="1"/>
    <col min="14602" max="14849" width="11.5546875" style="100"/>
    <col min="14850" max="14850" width="5.77734375" style="100" customWidth="1"/>
    <col min="14851" max="14851" width="35.21875" style="100" customWidth="1"/>
    <col min="14852" max="14852" width="34.77734375" style="100" customWidth="1"/>
    <col min="14853" max="14853" width="19" style="100" bestFit="1" customWidth="1"/>
    <col min="14854" max="14854" width="17.77734375" style="100" customWidth="1"/>
    <col min="14855" max="14856" width="14" style="100" customWidth="1"/>
    <col min="14857" max="14857" width="18" style="100" customWidth="1"/>
    <col min="14858" max="15105" width="11.5546875" style="100"/>
    <col min="15106" max="15106" width="5.77734375" style="100" customWidth="1"/>
    <col min="15107" max="15107" width="35.21875" style="100" customWidth="1"/>
    <col min="15108" max="15108" width="34.77734375" style="100" customWidth="1"/>
    <col min="15109" max="15109" width="19" style="100" bestFit="1" customWidth="1"/>
    <col min="15110" max="15110" width="17.77734375" style="100" customWidth="1"/>
    <col min="15111" max="15112" width="14" style="100" customWidth="1"/>
    <col min="15113" max="15113" width="18" style="100" customWidth="1"/>
    <col min="15114" max="15361" width="11.5546875" style="100"/>
    <col min="15362" max="15362" width="5.77734375" style="100" customWidth="1"/>
    <col min="15363" max="15363" width="35.21875" style="100" customWidth="1"/>
    <col min="15364" max="15364" width="34.77734375" style="100" customWidth="1"/>
    <col min="15365" max="15365" width="19" style="100" bestFit="1" customWidth="1"/>
    <col min="15366" max="15366" width="17.77734375" style="100" customWidth="1"/>
    <col min="15367" max="15368" width="14" style="100" customWidth="1"/>
    <col min="15369" max="15369" width="18" style="100" customWidth="1"/>
    <col min="15370" max="15617" width="11.5546875" style="100"/>
    <col min="15618" max="15618" width="5.77734375" style="100" customWidth="1"/>
    <col min="15619" max="15619" width="35.21875" style="100" customWidth="1"/>
    <col min="15620" max="15620" width="34.77734375" style="100" customWidth="1"/>
    <col min="15621" max="15621" width="19" style="100" bestFit="1" customWidth="1"/>
    <col min="15622" max="15622" width="17.77734375" style="100" customWidth="1"/>
    <col min="15623" max="15624" width="14" style="100" customWidth="1"/>
    <col min="15625" max="15625" width="18" style="100" customWidth="1"/>
    <col min="15626" max="15873" width="11.5546875" style="100"/>
    <col min="15874" max="15874" width="5.77734375" style="100" customWidth="1"/>
    <col min="15875" max="15875" width="35.21875" style="100" customWidth="1"/>
    <col min="15876" max="15876" width="34.77734375" style="100" customWidth="1"/>
    <col min="15877" max="15877" width="19" style="100" bestFit="1" customWidth="1"/>
    <col min="15878" max="15878" width="17.77734375" style="100" customWidth="1"/>
    <col min="15879" max="15880" width="14" style="100" customWidth="1"/>
    <col min="15881" max="15881" width="18" style="100" customWidth="1"/>
    <col min="15882" max="16129" width="11.5546875" style="100"/>
    <col min="16130" max="16130" width="5.77734375" style="100" customWidth="1"/>
    <col min="16131" max="16131" width="35.21875" style="100" customWidth="1"/>
    <col min="16132" max="16132" width="34.77734375" style="100" customWidth="1"/>
    <col min="16133" max="16133" width="19" style="100" bestFit="1" customWidth="1"/>
    <col min="16134" max="16134" width="17.77734375" style="100" customWidth="1"/>
    <col min="16135" max="16136" width="14" style="100" customWidth="1"/>
    <col min="16137" max="16137" width="18" style="100" customWidth="1"/>
    <col min="16138" max="16384" width="11.5546875" style="100"/>
  </cols>
  <sheetData>
    <row r="1" spans="2:9" s="77" customFormat="1" ht="21.75" customHeight="1" x14ac:dyDescent="0.3">
      <c r="B1" s="36" t="s">
        <v>0</v>
      </c>
      <c r="C1" s="36"/>
      <c r="D1" s="36"/>
      <c r="E1" s="36"/>
      <c r="F1" s="36"/>
      <c r="G1" s="36"/>
      <c r="H1" s="36"/>
      <c r="I1" s="36"/>
    </row>
    <row r="2" spans="2:9" s="77" customFormat="1" ht="27" customHeight="1" x14ac:dyDescent="0.3">
      <c r="B2" s="37" t="s">
        <v>1</v>
      </c>
      <c r="C2" s="37"/>
      <c r="D2" s="37"/>
      <c r="E2" s="37"/>
      <c r="F2" s="37"/>
      <c r="G2" s="37"/>
      <c r="H2" s="37"/>
      <c r="I2" s="37"/>
    </row>
    <row r="3" spans="2:9" s="77" customFormat="1" ht="27" customHeight="1" x14ac:dyDescent="0.3">
      <c r="B3" s="49" t="str">
        <f>'[1]BPU LOT 9'!B3</f>
        <v>LOT 9 : SECTEURS VILLEURBANNE ET LYON</v>
      </c>
      <c r="C3" s="49"/>
      <c r="D3" s="49"/>
      <c r="E3" s="49"/>
      <c r="F3" s="49"/>
      <c r="G3" s="49"/>
      <c r="H3" s="49"/>
      <c r="I3" s="49"/>
    </row>
    <row r="4" spans="2:9" ht="15" customHeight="1" x14ac:dyDescent="0.25">
      <c r="B4" s="1"/>
    </row>
    <row r="5" spans="2:9" ht="25.95" customHeight="1" x14ac:dyDescent="0.25">
      <c r="B5" s="40" t="s">
        <v>2</v>
      </c>
      <c r="C5" s="40"/>
      <c r="D5" s="40"/>
      <c r="E5" s="40"/>
      <c r="F5" s="40"/>
      <c r="G5" s="40"/>
      <c r="H5" s="40"/>
      <c r="I5" s="40"/>
    </row>
    <row r="6" spans="2:9" ht="11.25" customHeight="1" x14ac:dyDescent="0.25">
      <c r="B6" s="2"/>
      <c r="C6" s="1"/>
      <c r="D6" s="1"/>
      <c r="E6" s="3"/>
      <c r="F6" s="3"/>
    </row>
    <row r="7" spans="2:9" ht="15" customHeight="1" x14ac:dyDescent="0.25">
      <c r="B7" s="50" t="s">
        <v>3</v>
      </c>
      <c r="C7" s="50"/>
      <c r="D7" s="50"/>
      <c r="E7" s="50"/>
      <c r="F7" s="50"/>
      <c r="G7" s="50"/>
      <c r="H7" s="50"/>
      <c r="I7" s="50"/>
    </row>
    <row r="8" spans="2:9" ht="7.5" customHeight="1" x14ac:dyDescent="0.25">
      <c r="B8" s="2"/>
      <c r="C8" s="1"/>
      <c r="D8" s="1"/>
      <c r="E8" s="3"/>
      <c r="F8" s="3"/>
    </row>
    <row r="9" spans="2:9" ht="17.25" customHeight="1" x14ac:dyDescent="0.25">
      <c r="B9" s="4"/>
      <c r="C9" s="4"/>
      <c r="D9" s="4"/>
      <c r="E9" s="5"/>
      <c r="F9" s="5"/>
      <c r="H9" s="6"/>
      <c r="I9" s="7"/>
    </row>
    <row r="10" spans="2:9" ht="36" customHeight="1" x14ac:dyDescent="0.25">
      <c r="B10" s="124" t="s">
        <v>4</v>
      </c>
      <c r="C10" s="124" t="s">
        <v>5</v>
      </c>
      <c r="D10" s="124" t="s">
        <v>6</v>
      </c>
      <c r="E10" s="125" t="s">
        <v>7</v>
      </c>
      <c r="F10" s="126" t="s">
        <v>8</v>
      </c>
      <c r="G10" s="127" t="s">
        <v>9</v>
      </c>
      <c r="H10" s="124" t="s">
        <v>10</v>
      </c>
      <c r="I10" s="128" t="s">
        <v>11</v>
      </c>
    </row>
    <row r="11" spans="2:9" ht="36" customHeight="1" x14ac:dyDescent="0.25">
      <c r="B11" s="71" t="s">
        <v>12</v>
      </c>
      <c r="C11" s="72"/>
      <c r="D11" s="72"/>
      <c r="E11" s="72"/>
      <c r="F11" s="72"/>
      <c r="G11" s="72"/>
      <c r="H11" s="120"/>
      <c r="I11" s="121"/>
    </row>
    <row r="12" spans="2:9" ht="36" customHeight="1" x14ac:dyDescent="0.25">
      <c r="B12" s="61">
        <v>1</v>
      </c>
      <c r="C12" s="55" t="s">
        <v>13</v>
      </c>
      <c r="D12" s="55" t="s">
        <v>14</v>
      </c>
      <c r="E12" s="55" t="s">
        <v>15</v>
      </c>
      <c r="F12" s="56" t="s">
        <v>16</v>
      </c>
      <c r="G12" s="113"/>
      <c r="H12" s="82">
        <v>10</v>
      </c>
      <c r="I12" s="113">
        <f>H12*G12</f>
        <v>0</v>
      </c>
    </row>
    <row r="13" spans="2:9" ht="36" customHeight="1" x14ac:dyDescent="0.25">
      <c r="B13" s="8">
        <v>2</v>
      </c>
      <c r="C13" s="84" t="s">
        <v>17</v>
      </c>
      <c r="D13" s="11" t="s">
        <v>18</v>
      </c>
      <c r="E13" s="12" t="s">
        <v>15</v>
      </c>
      <c r="F13" s="10" t="s">
        <v>19</v>
      </c>
      <c r="G13" s="114"/>
      <c r="H13" s="83">
        <v>40</v>
      </c>
      <c r="I13" s="114">
        <f t="shared" ref="I13:I72" si="0">H13*G13</f>
        <v>0</v>
      </c>
    </row>
    <row r="14" spans="2:9" ht="36" customHeight="1" x14ac:dyDescent="0.25">
      <c r="B14" s="115">
        <v>3</v>
      </c>
      <c r="C14" s="84" t="s">
        <v>20</v>
      </c>
      <c r="D14" s="11" t="s">
        <v>21</v>
      </c>
      <c r="E14" s="12" t="s">
        <v>22</v>
      </c>
      <c r="F14" s="10" t="s">
        <v>23</v>
      </c>
      <c r="G14" s="114"/>
      <c r="H14" s="83">
        <v>30</v>
      </c>
      <c r="I14" s="114">
        <f t="shared" si="0"/>
        <v>0</v>
      </c>
    </row>
    <row r="15" spans="2:9" ht="36" customHeight="1" x14ac:dyDescent="0.25">
      <c r="B15" s="8">
        <v>4</v>
      </c>
      <c r="C15" s="84" t="s">
        <v>24</v>
      </c>
      <c r="D15" s="11" t="s">
        <v>25</v>
      </c>
      <c r="E15" s="12" t="s">
        <v>22</v>
      </c>
      <c r="F15" s="10" t="s">
        <v>26</v>
      </c>
      <c r="G15" s="114"/>
      <c r="H15" s="83">
        <v>200</v>
      </c>
      <c r="I15" s="114">
        <f t="shared" si="0"/>
        <v>0</v>
      </c>
    </row>
    <row r="16" spans="2:9" ht="36" customHeight="1" x14ac:dyDescent="0.25">
      <c r="B16" s="8">
        <v>5</v>
      </c>
      <c r="C16" s="84" t="s">
        <v>27</v>
      </c>
      <c r="D16" s="11" t="s">
        <v>28</v>
      </c>
      <c r="E16" s="34" t="s">
        <v>15</v>
      </c>
      <c r="F16" s="10" t="s">
        <v>23</v>
      </c>
      <c r="G16" s="114"/>
      <c r="H16" s="83">
        <v>30</v>
      </c>
      <c r="I16" s="114">
        <f t="shared" si="0"/>
        <v>0</v>
      </c>
    </row>
    <row r="17" spans="2:9" ht="36" customHeight="1" x14ac:dyDescent="0.25">
      <c r="B17" s="115">
        <v>6</v>
      </c>
      <c r="C17" s="84" t="s">
        <v>29</v>
      </c>
      <c r="D17" s="11" t="s">
        <v>30</v>
      </c>
      <c r="E17" s="35"/>
      <c r="F17" s="10" t="s">
        <v>31</v>
      </c>
      <c r="G17" s="114"/>
      <c r="H17" s="83">
        <v>80</v>
      </c>
      <c r="I17" s="114">
        <f t="shared" si="0"/>
        <v>0</v>
      </c>
    </row>
    <row r="18" spans="2:9" s="77" customFormat="1" ht="36" customHeight="1" x14ac:dyDescent="0.3">
      <c r="B18" s="8">
        <v>7</v>
      </c>
      <c r="C18" s="84" t="s">
        <v>32</v>
      </c>
      <c r="D18" s="11" t="s">
        <v>33</v>
      </c>
      <c r="E18" s="35"/>
      <c r="F18" s="10" t="s">
        <v>34</v>
      </c>
      <c r="G18" s="114"/>
      <c r="H18" s="83">
        <v>30</v>
      </c>
      <c r="I18" s="114">
        <f t="shared" si="0"/>
        <v>0</v>
      </c>
    </row>
    <row r="19" spans="2:9" ht="36" customHeight="1" x14ac:dyDescent="0.25">
      <c r="B19" s="8">
        <v>8</v>
      </c>
      <c r="C19" s="84" t="s">
        <v>35</v>
      </c>
      <c r="D19" s="11" t="s">
        <v>36</v>
      </c>
      <c r="E19" s="35"/>
      <c r="F19" s="10" t="s">
        <v>37</v>
      </c>
      <c r="G19" s="114"/>
      <c r="H19" s="83">
        <v>30</v>
      </c>
      <c r="I19" s="114">
        <f t="shared" si="0"/>
        <v>0</v>
      </c>
    </row>
    <row r="20" spans="2:9" ht="36" customHeight="1" x14ac:dyDescent="0.25">
      <c r="B20" s="116">
        <v>9</v>
      </c>
      <c r="C20" s="86" t="s">
        <v>38</v>
      </c>
      <c r="D20" s="59" t="s">
        <v>39</v>
      </c>
      <c r="E20" s="35"/>
      <c r="F20" s="60" t="s">
        <v>40</v>
      </c>
      <c r="G20" s="117"/>
      <c r="H20" s="85">
        <v>20</v>
      </c>
      <c r="I20" s="117">
        <f t="shared" si="0"/>
        <v>0</v>
      </c>
    </row>
    <row r="21" spans="2:9" ht="36" customHeight="1" x14ac:dyDescent="0.25">
      <c r="B21" s="74" t="s">
        <v>41</v>
      </c>
      <c r="C21" s="57"/>
      <c r="D21" s="57"/>
      <c r="E21" s="57"/>
      <c r="F21" s="57"/>
      <c r="G21" s="57"/>
      <c r="H21" s="58"/>
      <c r="I21" s="122"/>
    </row>
    <row r="22" spans="2:9" ht="36" customHeight="1" x14ac:dyDescent="0.25">
      <c r="B22" s="61">
        <v>10</v>
      </c>
      <c r="C22" s="55" t="s">
        <v>42</v>
      </c>
      <c r="D22" s="55" t="s">
        <v>42</v>
      </c>
      <c r="E22" s="55" t="s">
        <v>22</v>
      </c>
      <c r="F22" s="13" t="s">
        <v>43</v>
      </c>
      <c r="G22" s="113"/>
      <c r="H22" s="82">
        <v>10</v>
      </c>
      <c r="I22" s="113">
        <f t="shared" si="0"/>
        <v>0</v>
      </c>
    </row>
    <row r="23" spans="2:9" ht="36" customHeight="1" x14ac:dyDescent="0.25">
      <c r="B23" s="8">
        <v>11</v>
      </c>
      <c r="C23" s="84" t="s">
        <v>44</v>
      </c>
      <c r="D23" s="84" t="s">
        <v>45</v>
      </c>
      <c r="E23" s="12" t="s">
        <v>22</v>
      </c>
      <c r="F23" s="12" t="s">
        <v>46</v>
      </c>
      <c r="G23" s="114"/>
      <c r="H23" s="83">
        <v>10</v>
      </c>
      <c r="I23" s="114">
        <f t="shared" si="0"/>
        <v>0</v>
      </c>
    </row>
    <row r="24" spans="2:9" ht="36" customHeight="1" x14ac:dyDescent="0.25">
      <c r="B24" s="8">
        <v>12</v>
      </c>
      <c r="C24" s="9" t="s">
        <v>47</v>
      </c>
      <c r="D24" s="9" t="s">
        <v>48</v>
      </c>
      <c r="E24" s="12" t="s">
        <v>49</v>
      </c>
      <c r="F24" s="14" t="s">
        <v>50</v>
      </c>
      <c r="G24" s="114"/>
      <c r="H24" s="83">
        <v>50</v>
      </c>
      <c r="I24" s="114">
        <f t="shared" si="0"/>
        <v>0</v>
      </c>
    </row>
    <row r="25" spans="2:9" ht="36" customHeight="1" x14ac:dyDescent="0.25">
      <c r="B25" s="8">
        <v>13</v>
      </c>
      <c r="C25" s="87" t="s">
        <v>47</v>
      </c>
      <c r="D25" s="87" t="s">
        <v>51</v>
      </c>
      <c r="E25" s="88" t="s">
        <v>49</v>
      </c>
      <c r="F25" s="14" t="s">
        <v>50</v>
      </c>
      <c r="G25" s="114"/>
      <c r="H25" s="83">
        <v>50</v>
      </c>
      <c r="I25" s="114">
        <f t="shared" si="0"/>
        <v>0</v>
      </c>
    </row>
    <row r="26" spans="2:9" ht="36" customHeight="1" x14ac:dyDescent="0.25">
      <c r="B26" s="8">
        <v>14</v>
      </c>
      <c r="C26" s="87" t="s">
        <v>52</v>
      </c>
      <c r="D26" s="87" t="s">
        <v>53</v>
      </c>
      <c r="E26" s="89" t="s">
        <v>22</v>
      </c>
      <c r="F26" s="88" t="s">
        <v>54</v>
      </c>
      <c r="G26" s="114"/>
      <c r="H26" s="83">
        <v>20</v>
      </c>
      <c r="I26" s="114">
        <f t="shared" si="0"/>
        <v>0</v>
      </c>
    </row>
    <row r="27" spans="2:9" ht="36" customHeight="1" x14ac:dyDescent="0.25">
      <c r="B27" s="8">
        <v>15</v>
      </c>
      <c r="C27" s="87" t="s">
        <v>55</v>
      </c>
      <c r="D27" s="87" t="s">
        <v>56</v>
      </c>
      <c r="E27" s="91"/>
      <c r="F27" s="88" t="s">
        <v>54</v>
      </c>
      <c r="G27" s="114"/>
      <c r="H27" s="83">
        <v>20</v>
      </c>
      <c r="I27" s="114">
        <f t="shared" si="0"/>
        <v>0</v>
      </c>
    </row>
    <row r="28" spans="2:9" ht="36" customHeight="1" x14ac:dyDescent="0.25">
      <c r="B28" s="8">
        <v>16</v>
      </c>
      <c r="C28" s="87" t="s">
        <v>57</v>
      </c>
      <c r="D28" s="87" t="s">
        <v>57</v>
      </c>
      <c r="E28" s="91"/>
      <c r="F28" s="88" t="s">
        <v>58</v>
      </c>
      <c r="G28" s="114"/>
      <c r="H28" s="83">
        <v>30</v>
      </c>
      <c r="I28" s="114">
        <f t="shared" si="0"/>
        <v>0</v>
      </c>
    </row>
    <row r="29" spans="2:9" ht="36" customHeight="1" x14ac:dyDescent="0.25">
      <c r="B29" s="8">
        <v>17</v>
      </c>
      <c r="C29" s="87" t="s">
        <v>59</v>
      </c>
      <c r="D29" s="87" t="s">
        <v>60</v>
      </c>
      <c r="E29" s="91"/>
      <c r="F29" s="88" t="s">
        <v>43</v>
      </c>
      <c r="G29" s="114"/>
      <c r="H29" s="83">
        <v>30</v>
      </c>
      <c r="I29" s="114">
        <f t="shared" si="0"/>
        <v>0</v>
      </c>
    </row>
    <row r="30" spans="2:9" ht="36" customHeight="1" x14ac:dyDescent="0.25">
      <c r="B30" s="8">
        <v>18</v>
      </c>
      <c r="C30" s="87" t="s">
        <v>61</v>
      </c>
      <c r="D30" s="87" t="s">
        <v>62</v>
      </c>
      <c r="E30" s="91"/>
      <c r="F30" s="88" t="s">
        <v>63</v>
      </c>
      <c r="G30" s="114"/>
      <c r="H30" s="83">
        <v>20</v>
      </c>
      <c r="I30" s="114">
        <f t="shared" si="0"/>
        <v>0</v>
      </c>
    </row>
    <row r="31" spans="2:9" ht="36" customHeight="1" x14ac:dyDescent="0.25">
      <c r="B31" s="8">
        <v>19</v>
      </c>
      <c r="C31" s="87" t="s">
        <v>64</v>
      </c>
      <c r="D31" s="87" t="s">
        <v>65</v>
      </c>
      <c r="E31" s="91"/>
      <c r="F31" s="88" t="s">
        <v>63</v>
      </c>
      <c r="G31" s="114"/>
      <c r="H31" s="83">
        <v>20</v>
      </c>
      <c r="I31" s="114">
        <f t="shared" si="0"/>
        <v>0</v>
      </c>
    </row>
    <row r="32" spans="2:9" ht="36" customHeight="1" x14ac:dyDescent="0.25">
      <c r="B32" s="8">
        <v>20</v>
      </c>
      <c r="C32" s="87" t="s">
        <v>66</v>
      </c>
      <c r="D32" s="87" t="s">
        <v>67</v>
      </c>
      <c r="E32" s="91"/>
      <c r="F32" s="88" t="s">
        <v>63</v>
      </c>
      <c r="G32" s="114"/>
      <c r="H32" s="83">
        <v>30</v>
      </c>
      <c r="I32" s="114">
        <f t="shared" si="0"/>
        <v>0</v>
      </c>
    </row>
    <row r="33" spans="2:9" ht="36" customHeight="1" x14ac:dyDescent="0.25">
      <c r="B33" s="8">
        <v>21</v>
      </c>
      <c r="C33" s="87" t="s">
        <v>68</v>
      </c>
      <c r="D33" s="87" t="s">
        <v>69</v>
      </c>
      <c r="E33" s="91"/>
      <c r="F33" s="88" t="s">
        <v>54</v>
      </c>
      <c r="G33" s="114"/>
      <c r="H33" s="83">
        <v>10</v>
      </c>
      <c r="I33" s="114">
        <f t="shared" si="0"/>
        <v>0</v>
      </c>
    </row>
    <row r="34" spans="2:9" ht="36" customHeight="1" x14ac:dyDescent="0.25">
      <c r="B34" s="8">
        <v>22</v>
      </c>
      <c r="C34" s="87" t="s">
        <v>70</v>
      </c>
      <c r="D34" s="87" t="s">
        <v>71</v>
      </c>
      <c r="E34" s="91"/>
      <c r="F34" s="88" t="s">
        <v>63</v>
      </c>
      <c r="G34" s="114"/>
      <c r="H34" s="83">
        <v>10</v>
      </c>
      <c r="I34" s="114">
        <f t="shared" si="0"/>
        <v>0</v>
      </c>
    </row>
    <row r="35" spans="2:9" ht="36" customHeight="1" x14ac:dyDescent="0.25">
      <c r="B35" s="8">
        <v>23</v>
      </c>
      <c r="C35" s="87" t="s">
        <v>72</v>
      </c>
      <c r="D35" s="87" t="s">
        <v>73</v>
      </c>
      <c r="E35" s="91"/>
      <c r="F35" s="88" t="s">
        <v>63</v>
      </c>
      <c r="G35" s="114"/>
      <c r="H35" s="83">
        <v>30</v>
      </c>
      <c r="I35" s="114">
        <f t="shared" si="0"/>
        <v>0</v>
      </c>
    </row>
    <row r="36" spans="2:9" ht="36" customHeight="1" x14ac:dyDescent="0.25">
      <c r="B36" s="8">
        <v>24</v>
      </c>
      <c r="C36" s="87" t="s">
        <v>74</v>
      </c>
      <c r="D36" s="87" t="s">
        <v>75</v>
      </c>
      <c r="E36" s="91"/>
      <c r="F36" s="88" t="s">
        <v>58</v>
      </c>
      <c r="G36" s="114"/>
      <c r="H36" s="83">
        <v>30</v>
      </c>
      <c r="I36" s="114">
        <f t="shared" si="0"/>
        <v>0</v>
      </c>
    </row>
    <row r="37" spans="2:9" ht="36" customHeight="1" x14ac:dyDescent="0.25">
      <c r="B37" s="8">
        <v>25</v>
      </c>
      <c r="C37" s="87" t="s">
        <v>76</v>
      </c>
      <c r="D37" s="87" t="s">
        <v>77</v>
      </c>
      <c r="E37" s="92"/>
      <c r="F37" s="88" t="s">
        <v>58</v>
      </c>
      <c r="G37" s="114"/>
      <c r="H37" s="83">
        <v>10</v>
      </c>
      <c r="I37" s="114">
        <f t="shared" si="0"/>
        <v>0</v>
      </c>
    </row>
    <row r="38" spans="2:9" ht="36" customHeight="1" x14ac:dyDescent="0.25">
      <c r="B38" s="8">
        <v>26</v>
      </c>
      <c r="C38" s="87" t="s">
        <v>78</v>
      </c>
      <c r="D38" s="87" t="s">
        <v>79</v>
      </c>
      <c r="E38" s="88" t="s">
        <v>49</v>
      </c>
      <c r="F38" s="14" t="s">
        <v>50</v>
      </c>
      <c r="G38" s="114"/>
      <c r="H38" s="83">
        <v>500</v>
      </c>
      <c r="I38" s="114">
        <f t="shared" si="0"/>
        <v>0</v>
      </c>
    </row>
    <row r="39" spans="2:9" ht="36" customHeight="1" x14ac:dyDescent="0.25">
      <c r="B39" s="8">
        <v>27</v>
      </c>
      <c r="C39" s="87" t="s">
        <v>80</v>
      </c>
      <c r="D39" s="87" t="s">
        <v>81</v>
      </c>
      <c r="E39" s="89" t="s">
        <v>22</v>
      </c>
      <c r="F39" s="88" t="s">
        <v>58</v>
      </c>
      <c r="G39" s="114"/>
      <c r="H39" s="83">
        <v>20</v>
      </c>
      <c r="I39" s="114">
        <f t="shared" si="0"/>
        <v>0</v>
      </c>
    </row>
    <row r="40" spans="2:9" ht="36" customHeight="1" x14ac:dyDescent="0.25">
      <c r="B40" s="8">
        <v>28</v>
      </c>
      <c r="C40" s="87" t="s">
        <v>82</v>
      </c>
      <c r="D40" s="87" t="s">
        <v>83</v>
      </c>
      <c r="E40" s="91"/>
      <c r="F40" s="88" t="s">
        <v>54</v>
      </c>
      <c r="G40" s="114"/>
      <c r="H40" s="83">
        <v>10</v>
      </c>
      <c r="I40" s="114">
        <f t="shared" si="0"/>
        <v>0</v>
      </c>
    </row>
    <row r="41" spans="2:9" ht="36" customHeight="1" x14ac:dyDescent="0.25">
      <c r="B41" s="8">
        <v>29</v>
      </c>
      <c r="C41" s="87" t="s">
        <v>84</v>
      </c>
      <c r="D41" s="87" t="s">
        <v>85</v>
      </c>
      <c r="E41" s="91"/>
      <c r="F41" s="88" t="s">
        <v>58</v>
      </c>
      <c r="G41" s="114"/>
      <c r="H41" s="83">
        <v>100</v>
      </c>
      <c r="I41" s="114">
        <f t="shared" si="0"/>
        <v>0</v>
      </c>
    </row>
    <row r="42" spans="2:9" ht="36" customHeight="1" x14ac:dyDescent="0.25">
      <c r="B42" s="8">
        <v>30</v>
      </c>
      <c r="C42" s="87" t="s">
        <v>86</v>
      </c>
      <c r="D42" s="87" t="s">
        <v>86</v>
      </c>
      <c r="E42" s="91"/>
      <c r="F42" s="88" t="s">
        <v>63</v>
      </c>
      <c r="G42" s="114"/>
      <c r="H42" s="83">
        <v>10</v>
      </c>
      <c r="I42" s="114">
        <f t="shared" si="0"/>
        <v>0</v>
      </c>
    </row>
    <row r="43" spans="2:9" ht="36" customHeight="1" x14ac:dyDescent="0.25">
      <c r="B43" s="8">
        <v>31</v>
      </c>
      <c r="C43" s="87" t="s">
        <v>87</v>
      </c>
      <c r="D43" s="87" t="s">
        <v>87</v>
      </c>
      <c r="E43" s="91"/>
      <c r="F43" s="88" t="s">
        <v>63</v>
      </c>
      <c r="G43" s="114"/>
      <c r="H43" s="83">
        <v>10</v>
      </c>
      <c r="I43" s="114">
        <f t="shared" si="0"/>
        <v>0</v>
      </c>
    </row>
    <row r="44" spans="2:9" ht="36" customHeight="1" x14ac:dyDescent="0.25">
      <c r="B44" s="8">
        <v>32</v>
      </c>
      <c r="C44" s="87" t="s">
        <v>88</v>
      </c>
      <c r="D44" s="87" t="s">
        <v>89</v>
      </c>
      <c r="E44" s="91"/>
      <c r="F44" s="88" t="s">
        <v>90</v>
      </c>
      <c r="G44" s="114"/>
      <c r="H44" s="83">
        <v>10</v>
      </c>
      <c r="I44" s="114">
        <f t="shared" si="0"/>
        <v>0</v>
      </c>
    </row>
    <row r="45" spans="2:9" ht="36" customHeight="1" x14ac:dyDescent="0.25">
      <c r="B45" s="8">
        <v>33</v>
      </c>
      <c r="C45" s="87" t="s">
        <v>91</v>
      </c>
      <c r="D45" s="87" t="s">
        <v>92</v>
      </c>
      <c r="E45" s="91"/>
      <c r="F45" s="88" t="s">
        <v>63</v>
      </c>
      <c r="G45" s="114"/>
      <c r="H45" s="83">
        <v>25</v>
      </c>
      <c r="I45" s="114">
        <f t="shared" si="0"/>
        <v>0</v>
      </c>
    </row>
    <row r="46" spans="2:9" ht="36" customHeight="1" x14ac:dyDescent="0.25">
      <c r="B46" s="8">
        <v>34</v>
      </c>
      <c r="C46" s="87" t="s">
        <v>93</v>
      </c>
      <c r="D46" s="87" t="s">
        <v>94</v>
      </c>
      <c r="E46" s="91"/>
      <c r="F46" s="88" t="s">
        <v>58</v>
      </c>
      <c r="G46" s="114"/>
      <c r="H46" s="83">
        <v>10</v>
      </c>
      <c r="I46" s="114">
        <f t="shared" si="0"/>
        <v>0</v>
      </c>
    </row>
    <row r="47" spans="2:9" ht="36" customHeight="1" x14ac:dyDescent="0.25">
      <c r="B47" s="8">
        <v>35</v>
      </c>
      <c r="C47" s="87" t="s">
        <v>95</v>
      </c>
      <c r="D47" s="87" t="s">
        <v>96</v>
      </c>
      <c r="E47" s="91"/>
      <c r="F47" s="88" t="s">
        <v>58</v>
      </c>
      <c r="G47" s="114"/>
      <c r="H47" s="83">
        <v>10</v>
      </c>
      <c r="I47" s="114">
        <f t="shared" si="0"/>
        <v>0</v>
      </c>
    </row>
    <row r="48" spans="2:9" ht="36" customHeight="1" x14ac:dyDescent="0.25">
      <c r="B48" s="8">
        <v>36</v>
      </c>
      <c r="C48" s="87" t="s">
        <v>97</v>
      </c>
      <c r="D48" s="87" t="s">
        <v>98</v>
      </c>
      <c r="E48" s="92"/>
      <c r="F48" s="88" t="s">
        <v>58</v>
      </c>
      <c r="G48" s="114"/>
      <c r="H48" s="83">
        <v>10</v>
      </c>
      <c r="I48" s="114">
        <f t="shared" si="0"/>
        <v>0</v>
      </c>
    </row>
    <row r="49" spans="2:9" ht="36" customHeight="1" x14ac:dyDescent="0.25">
      <c r="B49" s="8">
        <v>37</v>
      </c>
      <c r="C49" s="87" t="s">
        <v>99</v>
      </c>
      <c r="D49" s="87" t="s">
        <v>100</v>
      </c>
      <c r="E49" s="88" t="s">
        <v>101</v>
      </c>
      <c r="F49" s="88" t="s">
        <v>102</v>
      </c>
      <c r="G49" s="114"/>
      <c r="H49" s="83">
        <v>200</v>
      </c>
      <c r="I49" s="114">
        <f t="shared" si="0"/>
        <v>0</v>
      </c>
    </row>
    <row r="50" spans="2:9" ht="36" customHeight="1" x14ac:dyDescent="0.25">
      <c r="B50" s="8">
        <v>38</v>
      </c>
      <c r="C50" s="87" t="s">
        <v>103</v>
      </c>
      <c r="D50" s="87" t="s">
        <v>104</v>
      </c>
      <c r="E50" s="88" t="s">
        <v>22</v>
      </c>
      <c r="F50" s="88" t="s">
        <v>58</v>
      </c>
      <c r="G50" s="114"/>
      <c r="H50" s="83">
        <v>20</v>
      </c>
      <c r="I50" s="114">
        <f t="shared" si="0"/>
        <v>0</v>
      </c>
    </row>
    <row r="51" spans="2:9" ht="36" customHeight="1" x14ac:dyDescent="0.25">
      <c r="B51" s="63">
        <v>39</v>
      </c>
      <c r="C51" s="93" t="s">
        <v>105</v>
      </c>
      <c r="D51" s="93" t="s">
        <v>106</v>
      </c>
      <c r="E51" s="94" t="s">
        <v>22</v>
      </c>
      <c r="F51" s="94" t="s">
        <v>107</v>
      </c>
      <c r="G51" s="117"/>
      <c r="H51" s="85">
        <v>10</v>
      </c>
      <c r="I51" s="117">
        <f t="shared" si="0"/>
        <v>0</v>
      </c>
    </row>
    <row r="52" spans="2:9" ht="36" customHeight="1" x14ac:dyDescent="0.25">
      <c r="B52" s="74" t="s">
        <v>108</v>
      </c>
      <c r="C52" s="57"/>
      <c r="D52" s="57"/>
      <c r="E52" s="57"/>
      <c r="F52" s="57"/>
      <c r="G52" s="57"/>
      <c r="H52" s="58"/>
      <c r="I52" s="122"/>
    </row>
    <row r="53" spans="2:9" ht="36" customHeight="1" x14ac:dyDescent="0.25">
      <c r="B53" s="82">
        <v>40</v>
      </c>
      <c r="C53" s="96" t="s">
        <v>109</v>
      </c>
      <c r="D53" s="96" t="s">
        <v>110</v>
      </c>
      <c r="E53" s="91" t="s">
        <v>15</v>
      </c>
      <c r="F53" s="64" t="s">
        <v>111</v>
      </c>
      <c r="G53" s="113"/>
      <c r="H53" s="82">
        <v>5</v>
      </c>
      <c r="I53" s="113">
        <f t="shared" si="0"/>
        <v>0</v>
      </c>
    </row>
    <row r="54" spans="2:9" ht="36" customHeight="1" x14ac:dyDescent="0.25">
      <c r="B54" s="83">
        <v>41</v>
      </c>
      <c r="C54" s="87" t="s">
        <v>112</v>
      </c>
      <c r="D54" s="87" t="s">
        <v>113</v>
      </c>
      <c r="E54" s="91"/>
      <c r="F54" s="15" t="s">
        <v>111</v>
      </c>
      <c r="G54" s="114"/>
      <c r="H54" s="83">
        <v>5</v>
      </c>
      <c r="I54" s="114">
        <f t="shared" si="0"/>
        <v>0</v>
      </c>
    </row>
    <row r="55" spans="2:9" ht="36" customHeight="1" x14ac:dyDescent="0.25">
      <c r="B55" s="83">
        <v>42</v>
      </c>
      <c r="C55" s="87" t="s">
        <v>114</v>
      </c>
      <c r="D55" s="87" t="s">
        <v>115</v>
      </c>
      <c r="E55" s="91"/>
      <c r="F55" s="15" t="s">
        <v>116</v>
      </c>
      <c r="G55" s="114"/>
      <c r="H55" s="83">
        <v>100</v>
      </c>
      <c r="I55" s="114">
        <f t="shared" si="0"/>
        <v>0</v>
      </c>
    </row>
    <row r="56" spans="2:9" ht="36" customHeight="1" x14ac:dyDescent="0.25">
      <c r="B56" s="85">
        <v>43</v>
      </c>
      <c r="C56" s="93" t="s">
        <v>117</v>
      </c>
      <c r="D56" s="93" t="s">
        <v>118</v>
      </c>
      <c r="E56" s="91"/>
      <c r="F56" s="65" t="s">
        <v>111</v>
      </c>
      <c r="G56" s="117"/>
      <c r="H56" s="85">
        <v>10</v>
      </c>
      <c r="I56" s="117">
        <f t="shared" si="0"/>
        <v>0</v>
      </c>
    </row>
    <row r="57" spans="2:9" ht="36" customHeight="1" x14ac:dyDescent="0.25">
      <c r="B57" s="74" t="s">
        <v>119</v>
      </c>
      <c r="C57" s="57"/>
      <c r="D57" s="57"/>
      <c r="E57" s="57"/>
      <c r="F57" s="57"/>
      <c r="G57" s="57"/>
      <c r="H57" s="58"/>
      <c r="I57" s="122"/>
    </row>
    <row r="58" spans="2:9" ht="36" customHeight="1" x14ac:dyDescent="0.25">
      <c r="B58" s="82">
        <v>44</v>
      </c>
      <c r="C58" s="96" t="s">
        <v>120</v>
      </c>
      <c r="D58" s="96" t="s">
        <v>121</v>
      </c>
      <c r="E58" s="91" t="s">
        <v>22</v>
      </c>
      <c r="F58" s="118" t="s">
        <v>54</v>
      </c>
      <c r="G58" s="113"/>
      <c r="H58" s="82">
        <v>500</v>
      </c>
      <c r="I58" s="113">
        <f t="shared" si="0"/>
        <v>0</v>
      </c>
    </row>
    <row r="59" spans="2:9" ht="36" customHeight="1" x14ac:dyDescent="0.25">
      <c r="B59" s="83">
        <v>45</v>
      </c>
      <c r="C59" s="87" t="s">
        <v>120</v>
      </c>
      <c r="D59" s="87" t="s">
        <v>122</v>
      </c>
      <c r="E59" s="91"/>
      <c r="F59" s="88" t="s">
        <v>123</v>
      </c>
      <c r="G59" s="114"/>
      <c r="H59" s="83">
        <v>100</v>
      </c>
      <c r="I59" s="114">
        <f t="shared" si="0"/>
        <v>0</v>
      </c>
    </row>
    <row r="60" spans="2:9" ht="36" customHeight="1" x14ac:dyDescent="0.25">
      <c r="B60" s="83">
        <v>46</v>
      </c>
      <c r="C60" s="87" t="s">
        <v>124</v>
      </c>
      <c r="D60" s="87" t="s">
        <v>125</v>
      </c>
      <c r="E60" s="91"/>
      <c r="F60" s="88" t="s">
        <v>54</v>
      </c>
      <c r="G60" s="114"/>
      <c r="H60" s="83">
        <v>500</v>
      </c>
      <c r="I60" s="114">
        <f t="shared" si="0"/>
        <v>0</v>
      </c>
    </row>
    <row r="61" spans="2:9" ht="36" customHeight="1" x14ac:dyDescent="0.25">
      <c r="B61" s="83">
        <v>47</v>
      </c>
      <c r="C61" s="87" t="s">
        <v>124</v>
      </c>
      <c r="D61" s="87" t="s">
        <v>126</v>
      </c>
      <c r="E61" s="91"/>
      <c r="F61" s="88" t="s">
        <v>54</v>
      </c>
      <c r="G61" s="114"/>
      <c r="H61" s="83">
        <v>250</v>
      </c>
      <c r="I61" s="114">
        <f t="shared" si="0"/>
        <v>0</v>
      </c>
    </row>
    <row r="62" spans="2:9" ht="36" customHeight="1" x14ac:dyDescent="0.25">
      <c r="B62" s="83">
        <v>48</v>
      </c>
      <c r="C62" s="87" t="s">
        <v>124</v>
      </c>
      <c r="D62" s="87" t="s">
        <v>127</v>
      </c>
      <c r="E62" s="91"/>
      <c r="F62" s="88" t="s">
        <v>54</v>
      </c>
      <c r="G62" s="114"/>
      <c r="H62" s="83">
        <v>40</v>
      </c>
      <c r="I62" s="114">
        <f t="shared" si="0"/>
        <v>0</v>
      </c>
    </row>
    <row r="63" spans="2:9" ht="36" customHeight="1" x14ac:dyDescent="0.25">
      <c r="B63" s="83">
        <v>49</v>
      </c>
      <c r="C63" s="87" t="s">
        <v>124</v>
      </c>
      <c r="D63" s="87" t="s">
        <v>128</v>
      </c>
      <c r="E63" s="91"/>
      <c r="F63" s="88" t="s">
        <v>54</v>
      </c>
      <c r="G63" s="114"/>
      <c r="H63" s="83">
        <v>200</v>
      </c>
      <c r="I63" s="114">
        <f t="shared" si="0"/>
        <v>0</v>
      </c>
    </row>
    <row r="64" spans="2:9" ht="36" customHeight="1" x14ac:dyDescent="0.25">
      <c r="B64" s="85">
        <v>50</v>
      </c>
      <c r="C64" s="93" t="s">
        <v>124</v>
      </c>
      <c r="D64" s="93" t="s">
        <v>129</v>
      </c>
      <c r="E64" s="91"/>
      <c r="F64" s="94" t="s">
        <v>54</v>
      </c>
      <c r="G64" s="117"/>
      <c r="H64" s="85">
        <v>30</v>
      </c>
      <c r="I64" s="117">
        <f t="shared" si="0"/>
        <v>0</v>
      </c>
    </row>
    <row r="65" spans="2:10" ht="36" customHeight="1" x14ac:dyDescent="0.25">
      <c r="B65" s="74" t="s">
        <v>130</v>
      </c>
      <c r="C65" s="57"/>
      <c r="D65" s="57"/>
      <c r="E65" s="57"/>
      <c r="F65" s="57"/>
      <c r="G65" s="57"/>
      <c r="H65" s="58"/>
      <c r="I65" s="122"/>
    </row>
    <row r="66" spans="2:10" ht="36" customHeight="1" x14ac:dyDescent="0.25">
      <c r="B66" s="82">
        <v>51</v>
      </c>
      <c r="C66" s="96" t="s">
        <v>131</v>
      </c>
      <c r="D66" s="96" t="s">
        <v>132</v>
      </c>
      <c r="E66" s="91" t="s">
        <v>49</v>
      </c>
      <c r="F66" s="110" t="s">
        <v>50</v>
      </c>
      <c r="G66" s="113"/>
      <c r="H66" s="82">
        <v>30</v>
      </c>
      <c r="I66" s="113">
        <f t="shared" si="0"/>
        <v>0</v>
      </c>
    </row>
    <row r="67" spans="2:10" ht="36" customHeight="1" x14ac:dyDescent="0.25">
      <c r="B67" s="83">
        <v>52</v>
      </c>
      <c r="C67" s="87" t="s">
        <v>133</v>
      </c>
      <c r="D67" s="87" t="s">
        <v>134</v>
      </c>
      <c r="E67" s="91"/>
      <c r="F67" s="14" t="s">
        <v>50</v>
      </c>
      <c r="G67" s="114"/>
      <c r="H67" s="83">
        <v>10</v>
      </c>
      <c r="I67" s="114">
        <f t="shared" si="0"/>
        <v>0</v>
      </c>
    </row>
    <row r="68" spans="2:10" ht="36" customHeight="1" x14ac:dyDescent="0.25">
      <c r="B68" s="83">
        <v>53</v>
      </c>
      <c r="C68" s="87" t="s">
        <v>135</v>
      </c>
      <c r="D68" s="87" t="s">
        <v>136</v>
      </c>
      <c r="E68" s="91"/>
      <c r="F68" s="14" t="s">
        <v>50</v>
      </c>
      <c r="G68" s="114"/>
      <c r="H68" s="83">
        <v>100</v>
      </c>
      <c r="I68" s="114">
        <f t="shared" si="0"/>
        <v>0</v>
      </c>
    </row>
    <row r="69" spans="2:10" ht="36" customHeight="1" x14ac:dyDescent="0.25">
      <c r="B69" s="83">
        <v>54</v>
      </c>
      <c r="C69" s="87" t="s">
        <v>137</v>
      </c>
      <c r="D69" s="87" t="s">
        <v>138</v>
      </c>
      <c r="E69" s="91"/>
      <c r="F69" s="88" t="s">
        <v>139</v>
      </c>
      <c r="G69" s="114"/>
      <c r="H69" s="83">
        <v>10</v>
      </c>
      <c r="I69" s="114">
        <f t="shared" si="0"/>
        <v>0</v>
      </c>
    </row>
    <row r="70" spans="2:10" ht="36" customHeight="1" x14ac:dyDescent="0.25">
      <c r="B70" s="85">
        <v>55</v>
      </c>
      <c r="C70" s="93" t="s">
        <v>140</v>
      </c>
      <c r="D70" s="93" t="s">
        <v>141</v>
      </c>
      <c r="E70" s="91"/>
      <c r="F70" s="94">
        <v>10</v>
      </c>
      <c r="G70" s="117"/>
      <c r="H70" s="85">
        <v>10</v>
      </c>
      <c r="I70" s="117">
        <f t="shared" si="0"/>
        <v>0</v>
      </c>
    </row>
    <row r="71" spans="2:10" ht="36" customHeight="1" x14ac:dyDescent="0.25">
      <c r="B71" s="74" t="s">
        <v>142</v>
      </c>
      <c r="C71" s="57"/>
      <c r="D71" s="57"/>
      <c r="E71" s="57"/>
      <c r="F71" s="57"/>
      <c r="G71" s="57"/>
      <c r="H71" s="119"/>
      <c r="I71" s="123"/>
    </row>
    <row r="72" spans="2:10" s="16" customFormat="1" ht="36" customHeight="1" x14ac:dyDescent="0.25">
      <c r="B72" s="61">
        <v>59</v>
      </c>
      <c r="C72" s="66" t="s">
        <v>143</v>
      </c>
      <c r="D72" s="67"/>
      <c r="E72" s="68" t="s">
        <v>144</v>
      </c>
      <c r="F72" s="111"/>
      <c r="G72" s="112"/>
      <c r="H72" s="70">
        <v>10</v>
      </c>
      <c r="I72" s="113">
        <f t="shared" si="0"/>
        <v>0</v>
      </c>
    </row>
    <row r="73" spans="2:10" ht="36" customHeight="1" x14ac:dyDescent="0.25">
      <c r="B73" s="106" t="s">
        <v>145</v>
      </c>
      <c r="C73" s="107"/>
      <c r="D73" s="107"/>
      <c r="E73" s="107"/>
      <c r="F73" s="107"/>
      <c r="G73" s="107"/>
      <c r="H73" s="108"/>
      <c r="I73" s="109">
        <f>SUM(I12:I72)</f>
        <v>0</v>
      </c>
    </row>
    <row r="74" spans="2:10" ht="36" customHeight="1" x14ac:dyDescent="0.25">
      <c r="B74" s="106" t="s">
        <v>146</v>
      </c>
      <c r="C74" s="107"/>
      <c r="D74" s="107"/>
      <c r="E74" s="107"/>
      <c r="F74" s="107"/>
      <c r="G74" s="107"/>
      <c r="H74" s="108"/>
      <c r="I74" s="109"/>
    </row>
    <row r="75" spans="2:10" ht="36" customHeight="1" x14ac:dyDescent="0.25">
      <c r="B75" s="106" t="s">
        <v>147</v>
      </c>
      <c r="C75" s="107"/>
      <c r="D75" s="107"/>
      <c r="E75" s="107"/>
      <c r="F75" s="107"/>
      <c r="G75" s="107"/>
      <c r="H75" s="108"/>
      <c r="I75" s="109">
        <f>SUM(I73:I74)</f>
        <v>0</v>
      </c>
    </row>
    <row r="76" spans="2:10" x14ac:dyDescent="0.25">
      <c r="B76" s="17"/>
      <c r="C76" s="18"/>
      <c r="D76" s="18"/>
      <c r="E76" s="19"/>
      <c r="F76" s="19"/>
      <c r="G76" s="20"/>
      <c r="H76" s="21"/>
      <c r="I76" s="22"/>
      <c r="J76" s="18"/>
    </row>
    <row r="77" spans="2:10" ht="15" customHeight="1" x14ac:dyDescent="0.25">
      <c r="B77" s="100"/>
      <c r="C77" s="33" t="s">
        <v>148</v>
      </c>
      <c r="D77" s="33"/>
      <c r="E77" s="33"/>
      <c r="F77" s="33"/>
      <c r="G77" s="33"/>
    </row>
    <row r="78" spans="2:10" ht="15" customHeight="1" x14ac:dyDescent="0.25">
      <c r="B78" s="100"/>
      <c r="C78" s="48" t="s">
        <v>149</v>
      </c>
      <c r="D78" s="48"/>
      <c r="E78" s="48"/>
      <c r="F78" s="48"/>
      <c r="G78" s="48"/>
      <c r="H78" s="48"/>
      <c r="I78" s="48"/>
      <c r="J78" s="48"/>
    </row>
    <row r="79" spans="2:10" x14ac:dyDescent="0.25">
      <c r="B79" s="100"/>
      <c r="C79" s="23"/>
      <c r="D79" s="105"/>
    </row>
  </sheetData>
  <mergeCells count="22">
    <mergeCell ref="E53:E56"/>
    <mergeCell ref="B1:I1"/>
    <mergeCell ref="B2:I2"/>
    <mergeCell ref="B3:I3"/>
    <mergeCell ref="B5:I5"/>
    <mergeCell ref="B7:I7"/>
    <mergeCell ref="B11:G11"/>
    <mergeCell ref="E16:E20"/>
    <mergeCell ref="B21:G21"/>
    <mergeCell ref="E26:E37"/>
    <mergeCell ref="E39:E48"/>
    <mergeCell ref="B52:G52"/>
    <mergeCell ref="B74:H74"/>
    <mergeCell ref="B75:H75"/>
    <mergeCell ref="C77:G77"/>
    <mergeCell ref="C78:J78"/>
    <mergeCell ref="B57:G57"/>
    <mergeCell ref="E58:E64"/>
    <mergeCell ref="B65:G65"/>
    <mergeCell ref="E66:E70"/>
    <mergeCell ref="B71:G71"/>
    <mergeCell ref="B73:H7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BPU LOT 9</vt:lpstr>
      <vt:lpstr>BR LOT 9</vt:lpstr>
      <vt:lpstr>SIMU COMMANDE LOT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LESTRADE Michel</dc:creator>
  <cp:lastModifiedBy>SOUIAH Khalida</cp:lastModifiedBy>
  <dcterms:created xsi:type="dcterms:W3CDTF">2026-03-12T09:37:01Z</dcterms:created>
  <dcterms:modified xsi:type="dcterms:W3CDTF">2026-03-16T16:24:43Z</dcterms:modified>
</cp:coreProperties>
</file>